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vilacquaknight.sharepoint.com/Projects Critical/32100_EUMMOT Critical/EEPR/EEPR Tables/AEP TX/2023/"/>
    </mc:Choice>
  </mc:AlternateContent>
  <xr:revisionPtr revIDLastSave="92" documentId="8_{F6EBB022-C4C2-4B1B-9F51-6B323644F6DA}" xr6:coauthVersionLast="47" xr6:coauthVersionMax="47" xr10:uidLastSave="{93FC1815-4F9D-4B7A-A029-47FB5CC63EA0}"/>
  <bookViews>
    <workbookView xWindow="28680" yWindow="270" windowWidth="25440" windowHeight="15390" tabRatio="738" xr2:uid="{0A3CD24A-3D99-40A8-BEC7-6ECC98670477}"/>
  </bookViews>
  <sheets>
    <sheet name="Support Tables" sheetId="1" r:id="rId1"/>
    <sheet name="County Support Tables" sheetId="2" r:id="rId2"/>
    <sheet name="Goal and Projections Summary" sheetId="3" r:id="rId3"/>
    <sheet name="Program Portfolio" sheetId="4" r:id="rId4"/>
    <sheet name="Customer Class" sheetId="5" r:id="rId5"/>
    <sheet name="Annual Growth Demand and Energy" sheetId="6" r:id="rId6"/>
    <sheet name="Projected Demand and Energy" sheetId="7" r:id="rId7"/>
    <sheet name="Projected Budget" sheetId="8" r:id="rId8"/>
    <sheet name="Historical Demand Energy Goals" sheetId="9" r:id="rId9"/>
    <sheet name="Projected v Reported &amp; Verified" sheetId="10" r:id="rId10"/>
    <sheet name="Historical Incentive and Admin" sheetId="11" r:id="rId11"/>
    <sheet name="Program Funding for Previous Yr" sheetId="12" r:id="rId12"/>
    <sheet name="EECRF" sheetId="13" r:id="rId13"/>
    <sheet name="Underserved Counties" sheetId="14" state="hidden" r:id="rId14"/>
    <sheet name="Appendix A - Savings by County" sheetId="15" r:id="rId15"/>
  </sheets>
  <definedNames>
    <definedName name="_xlnm._FilterDatabase" localSheetId="14" hidden="1">'Appendix A - Savings by County'!$C$192:$C$232</definedName>
    <definedName name="_xlnm._FilterDatabase" localSheetId="1" hidden="1">'County Support Tables'!$B$2:$G$192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2" l="1"/>
  <c r="F67" i="2"/>
  <c r="H95" i="1"/>
  <c r="G95" i="1"/>
  <c r="G301" i="1" l="1"/>
  <c r="F301" i="1"/>
  <c r="G118" i="2" l="1"/>
  <c r="G111" i="2"/>
  <c r="G171" i="2"/>
  <c r="F171" i="2"/>
  <c r="G83" i="2"/>
  <c r="F83" i="2"/>
  <c r="G52" i="2"/>
  <c r="F52" i="2"/>
  <c r="G142" i="2"/>
  <c r="F142" i="2"/>
  <c r="G141" i="2"/>
  <c r="F141" i="2"/>
  <c r="G136" i="2"/>
  <c r="F136" i="2"/>
  <c r="G103" i="2"/>
  <c r="G101" i="2"/>
  <c r="F101" i="2"/>
  <c r="G100" i="2"/>
  <c r="F100" i="2"/>
  <c r="G97" i="2"/>
  <c r="F97" i="2"/>
  <c r="G94" i="2"/>
  <c r="F94" i="2"/>
  <c r="G37" i="2"/>
  <c r="F37" i="2"/>
  <c r="G31" i="2"/>
  <c r="F31" i="2"/>
  <c r="G24" i="2"/>
  <c r="F24" i="2"/>
  <c r="G19" i="2"/>
  <c r="F19" i="2"/>
  <c r="G10" i="2"/>
  <c r="F10" i="2"/>
  <c r="G6" i="2"/>
  <c r="O285" i="1" l="1"/>
  <c r="N285" i="1"/>
  <c r="H215" i="1"/>
  <c r="H67" i="1"/>
  <c r="H182" i="1"/>
  <c r="G182" i="1"/>
  <c r="H245" i="1" l="1"/>
  <c r="H246" i="1"/>
  <c r="H247" i="1" s="1"/>
  <c r="G246" i="1"/>
  <c r="G245" i="1"/>
  <c r="H53" i="1"/>
  <c r="G53" i="1"/>
  <c r="H114" i="1"/>
  <c r="G114" i="1"/>
  <c r="H97" i="1"/>
  <c r="G97" i="1"/>
  <c r="H87" i="1"/>
  <c r="G87" i="1"/>
  <c r="H83" i="1"/>
  <c r="G83" i="1"/>
  <c r="H82" i="1"/>
  <c r="G82" i="1"/>
  <c r="H80" i="1"/>
  <c r="G80" i="1"/>
  <c r="H112" i="1"/>
  <c r="G112" i="1"/>
  <c r="H158" i="1"/>
  <c r="G158" i="1"/>
  <c r="H156" i="1"/>
  <c r="G156" i="1"/>
  <c r="H155" i="1"/>
  <c r="G155" i="1"/>
  <c r="H154" i="1"/>
  <c r="G154" i="1"/>
  <c r="H152" i="1"/>
  <c r="G152" i="1"/>
  <c r="H150" i="1"/>
  <c r="G150" i="1"/>
  <c r="H149" i="1"/>
  <c r="G149" i="1"/>
  <c r="H146" i="1"/>
  <c r="G146" i="1"/>
  <c r="H145" i="1"/>
  <c r="G145" i="1"/>
  <c r="H125" i="1"/>
  <c r="G125" i="1"/>
  <c r="H204" i="1"/>
  <c r="G204" i="1"/>
  <c r="H77" i="1"/>
  <c r="G77" i="1"/>
  <c r="G67" i="1"/>
  <c r="G215" i="1"/>
  <c r="H214" i="1"/>
  <c r="G214" i="1"/>
  <c r="H123" i="1"/>
  <c r="G123" i="1"/>
  <c r="H122" i="1"/>
  <c r="G122" i="1"/>
  <c r="H120" i="1"/>
  <c r="G120" i="1"/>
  <c r="H119" i="1"/>
  <c r="G119" i="1"/>
  <c r="H118" i="1"/>
  <c r="G118" i="1"/>
  <c r="D51" i="11"/>
  <c r="D50" i="11"/>
  <c r="D49" i="11"/>
  <c r="D48" i="11"/>
  <c r="D46" i="11"/>
  <c r="D45" i="11"/>
  <c r="C49" i="11"/>
  <c r="C48" i="11"/>
  <c r="C46" i="11"/>
  <c r="C45" i="11"/>
  <c r="D38" i="11"/>
  <c r="D37" i="11"/>
  <c r="D36" i="11"/>
  <c r="D35" i="11"/>
  <c r="C38" i="11"/>
  <c r="C37" i="11"/>
  <c r="C36" i="11"/>
  <c r="C35" i="11"/>
  <c r="D34" i="11"/>
  <c r="C34" i="11"/>
  <c r="N22" i="6"/>
  <c r="S113" i="15"/>
  <c r="T113" i="15"/>
  <c r="U113" i="15"/>
  <c r="V113" i="15"/>
  <c r="W113" i="15"/>
  <c r="X113" i="15"/>
  <c r="Y113" i="15"/>
  <c r="Z113" i="15"/>
  <c r="AA113" i="15"/>
  <c r="AB113" i="15"/>
  <c r="AC113" i="15"/>
  <c r="AD113" i="15"/>
  <c r="G78" i="15"/>
  <c r="H78" i="15"/>
  <c r="I78" i="15"/>
  <c r="J78" i="15"/>
  <c r="M78" i="15"/>
  <c r="N78" i="15"/>
  <c r="G80" i="15"/>
  <c r="H80" i="15"/>
  <c r="I80" i="15"/>
  <c r="J80" i="15"/>
  <c r="M80" i="15"/>
  <c r="N80" i="15"/>
  <c r="G82" i="15"/>
  <c r="H82" i="15"/>
  <c r="I82" i="15"/>
  <c r="J82" i="15"/>
  <c r="M82" i="15"/>
  <c r="N82" i="15"/>
  <c r="G84" i="15"/>
  <c r="H84" i="15"/>
  <c r="I84" i="15"/>
  <c r="J84" i="15"/>
  <c r="M84" i="15"/>
  <c r="N84" i="15"/>
  <c r="G88" i="15"/>
  <c r="H88" i="15"/>
  <c r="I88" i="15"/>
  <c r="J88" i="15"/>
  <c r="M88" i="15"/>
  <c r="N88" i="15"/>
  <c r="G93" i="15"/>
  <c r="H93" i="15"/>
  <c r="I93" i="15"/>
  <c r="J93" i="15"/>
  <c r="M93" i="15"/>
  <c r="N93" i="15"/>
  <c r="G94" i="15"/>
  <c r="H94" i="15"/>
  <c r="I94" i="15"/>
  <c r="J94" i="15"/>
  <c r="M94" i="15"/>
  <c r="N94" i="15"/>
  <c r="G97" i="15"/>
  <c r="H97" i="15"/>
  <c r="I97" i="15"/>
  <c r="J97" i="15"/>
  <c r="M97" i="15"/>
  <c r="N97" i="15"/>
  <c r="G98" i="15"/>
  <c r="H98" i="15"/>
  <c r="I98" i="15"/>
  <c r="J98" i="15"/>
  <c r="M98" i="15"/>
  <c r="N98" i="15"/>
  <c r="G99" i="15"/>
  <c r="H99" i="15"/>
  <c r="I99" i="15"/>
  <c r="J99" i="15"/>
  <c r="M99" i="15"/>
  <c r="N99" i="15"/>
  <c r="G101" i="15"/>
  <c r="H101" i="15"/>
  <c r="I101" i="15"/>
  <c r="J101" i="15"/>
  <c r="M101" i="15"/>
  <c r="N101" i="15"/>
  <c r="G107" i="15"/>
  <c r="H107" i="15"/>
  <c r="I107" i="15"/>
  <c r="J107" i="15"/>
  <c r="M107" i="15"/>
  <c r="N107" i="15"/>
  <c r="G108" i="15"/>
  <c r="H108" i="15"/>
  <c r="I108" i="15"/>
  <c r="J108" i="15"/>
  <c r="M108" i="15"/>
  <c r="N108" i="15"/>
  <c r="G110" i="15"/>
  <c r="H110" i="15"/>
  <c r="I110" i="15"/>
  <c r="J110" i="15"/>
  <c r="M110" i="15"/>
  <c r="N110" i="15"/>
  <c r="G111" i="15"/>
  <c r="H111" i="15"/>
  <c r="I111" i="15"/>
  <c r="J111" i="15"/>
  <c r="M111" i="15"/>
  <c r="N111" i="15"/>
  <c r="G112" i="15"/>
  <c r="H112" i="15"/>
  <c r="I112" i="15"/>
  <c r="J112" i="15"/>
  <c r="M112" i="15"/>
  <c r="N112" i="15"/>
  <c r="G114" i="15"/>
  <c r="H114" i="15"/>
  <c r="I114" i="15"/>
  <c r="J114" i="15"/>
  <c r="M114" i="15"/>
  <c r="N114" i="15"/>
  <c r="G116" i="15"/>
  <c r="H116" i="15"/>
  <c r="I116" i="15"/>
  <c r="J116" i="15"/>
  <c r="M116" i="15"/>
  <c r="N116" i="15"/>
  <c r="G118" i="15"/>
  <c r="H118" i="15"/>
  <c r="I118" i="15"/>
  <c r="J118" i="15"/>
  <c r="M118" i="15"/>
  <c r="N118" i="15"/>
  <c r="G119" i="15"/>
  <c r="H119" i="15"/>
  <c r="I119" i="15"/>
  <c r="J119" i="15"/>
  <c r="M119" i="15"/>
  <c r="N119" i="15"/>
  <c r="G121" i="15"/>
  <c r="H121" i="15"/>
  <c r="I121" i="15"/>
  <c r="J121" i="15"/>
  <c r="M121" i="15"/>
  <c r="N121" i="15"/>
  <c r="G122" i="15"/>
  <c r="H122" i="15"/>
  <c r="I122" i="15"/>
  <c r="J122" i="15"/>
  <c r="M122" i="15"/>
  <c r="N122" i="15"/>
  <c r="G123" i="15"/>
  <c r="H123" i="15"/>
  <c r="I123" i="15"/>
  <c r="J123" i="15"/>
  <c r="M123" i="15"/>
  <c r="N123" i="15"/>
  <c r="G124" i="15"/>
  <c r="H124" i="15"/>
  <c r="I124" i="15"/>
  <c r="J124" i="15"/>
  <c r="M124" i="15"/>
  <c r="N124" i="15"/>
  <c r="G125" i="15"/>
  <c r="H125" i="15"/>
  <c r="I125" i="15"/>
  <c r="J125" i="15"/>
  <c r="M125" i="15"/>
  <c r="N125" i="15"/>
  <c r="G126" i="15"/>
  <c r="H126" i="15"/>
  <c r="I126" i="15"/>
  <c r="J126" i="15"/>
  <c r="M126" i="15"/>
  <c r="N126" i="15"/>
  <c r="G247" i="1" l="1"/>
  <c r="P82" i="15" l="1"/>
  <c r="O124" i="15"/>
  <c r="O112" i="15"/>
  <c r="O97" i="15"/>
  <c r="P126" i="15"/>
  <c r="P116" i="15"/>
  <c r="P99" i="15"/>
  <c r="P80" i="15"/>
  <c r="O123" i="15"/>
  <c r="O111" i="15"/>
  <c r="O94" i="15"/>
  <c r="P125" i="15"/>
  <c r="P114" i="15"/>
  <c r="P98" i="15"/>
  <c r="O122" i="15"/>
  <c r="O110" i="15"/>
  <c r="O93" i="15"/>
  <c r="P124" i="15"/>
  <c r="P112" i="15"/>
  <c r="P97" i="15"/>
  <c r="O75" i="15"/>
  <c r="O121" i="15"/>
  <c r="O108" i="15"/>
  <c r="O88" i="15"/>
  <c r="P123" i="15"/>
  <c r="P111" i="15"/>
  <c r="P94" i="15"/>
  <c r="P75" i="15"/>
  <c r="O119" i="15"/>
  <c r="O107" i="15"/>
  <c r="O84" i="15"/>
  <c r="P122" i="15"/>
  <c r="P110" i="15"/>
  <c r="P93" i="15"/>
  <c r="O78" i="15"/>
  <c r="O118" i="15"/>
  <c r="O101" i="15"/>
  <c r="O82" i="15"/>
  <c r="P121" i="15"/>
  <c r="P108" i="15"/>
  <c r="P88" i="15"/>
  <c r="O126" i="15"/>
  <c r="O116" i="15"/>
  <c r="O99" i="15"/>
  <c r="O80" i="15"/>
  <c r="P119" i="15"/>
  <c r="P107" i="15"/>
  <c r="P84" i="15"/>
  <c r="O125" i="15"/>
  <c r="O114" i="15"/>
  <c r="O98" i="15"/>
  <c r="P78" i="15"/>
  <c r="P118" i="15"/>
  <c r="P101" i="15"/>
  <c r="Q34" i="7"/>
  <c r="I37" i="1"/>
  <c r="J37" i="1" s="1"/>
  <c r="K37" i="1"/>
  <c r="L37" i="1" s="1"/>
  <c r="P128" i="15" l="1"/>
  <c r="P102" i="15"/>
  <c r="P87" i="15"/>
  <c r="P130" i="15"/>
  <c r="P76" i="15"/>
  <c r="O102" i="15"/>
  <c r="O120" i="15"/>
  <c r="P100" i="15"/>
  <c r="P117" i="15"/>
  <c r="O109" i="15"/>
  <c r="P132" i="15"/>
  <c r="O92" i="15"/>
  <c r="O87" i="15"/>
  <c r="P89" i="15"/>
  <c r="P131" i="15"/>
  <c r="O77" i="15"/>
  <c r="P103" i="15"/>
  <c r="P127" i="15"/>
  <c r="O117" i="15"/>
  <c r="O133" i="15"/>
  <c r="O113" i="15"/>
  <c r="P113" i="15"/>
  <c r="P96" i="15"/>
  <c r="O76" i="15"/>
  <c r="O90" i="15"/>
  <c r="O105" i="15"/>
  <c r="P90" i="15"/>
  <c r="O127" i="15"/>
  <c r="P86" i="15"/>
  <c r="P120" i="15"/>
  <c r="O134" i="15"/>
  <c r="P115" i="15"/>
  <c r="O128" i="15"/>
  <c r="P129" i="15"/>
  <c r="O115" i="15"/>
  <c r="O91" i="15"/>
  <c r="P109" i="15"/>
  <c r="P91" i="15"/>
  <c r="P77" i="15"/>
  <c r="P92" i="15"/>
  <c r="P83" i="15"/>
  <c r="O79" i="15"/>
  <c r="O132" i="15"/>
  <c r="O100" i="15"/>
  <c r="O96" i="15"/>
  <c r="O89" i="15"/>
  <c r="O104" i="15"/>
  <c r="O129" i="15"/>
  <c r="O103" i="15"/>
  <c r="P79" i="15"/>
  <c r="P81" i="15"/>
  <c r="O85" i="15"/>
  <c r="P85" i="15"/>
  <c r="P133" i="15"/>
  <c r="O95" i="15"/>
  <c r="O131" i="15"/>
  <c r="O106" i="15"/>
  <c r="P106" i="15"/>
  <c r="P105" i="15"/>
  <c r="O130" i="15"/>
  <c r="P104" i="15"/>
  <c r="O81" i="15"/>
  <c r="O83" i="15"/>
  <c r="P95" i="15"/>
  <c r="O86" i="15"/>
  <c r="P134" i="15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3" i="2"/>
  <c r="AA110" i="15" l="1"/>
  <c r="Z84" i="15"/>
  <c r="AA133" i="15"/>
  <c r="S129" i="15"/>
  <c r="S117" i="15"/>
  <c r="S105" i="15"/>
  <c r="Z95" i="15"/>
  <c r="AC81" i="15"/>
  <c r="AD77" i="15"/>
  <c r="S76" i="15"/>
  <c r="AD78" i="15"/>
  <c r="D123" i="15"/>
  <c r="E118" i="15"/>
  <c r="E112" i="15"/>
  <c r="F107" i="15"/>
  <c r="K97" i="15"/>
  <c r="K88" i="15"/>
  <c r="V126" i="15"/>
  <c r="S121" i="15"/>
  <c r="U112" i="15"/>
  <c r="V99" i="15"/>
  <c r="S88" i="15"/>
  <c r="Y126" i="15"/>
  <c r="Z123" i="15"/>
  <c r="AA119" i="15"/>
  <c r="Y116" i="15"/>
  <c r="Z111" i="15"/>
  <c r="AA107" i="15"/>
  <c r="Y99" i="15"/>
  <c r="Z94" i="15"/>
  <c r="AA84" i="15"/>
  <c r="Y80" i="15"/>
  <c r="W134" i="15"/>
  <c r="W130" i="15"/>
  <c r="W120" i="15"/>
  <c r="W106" i="15"/>
  <c r="AD102" i="15"/>
  <c r="U90" i="15"/>
  <c r="AD134" i="15"/>
  <c r="Z131" i="15"/>
  <c r="Z127" i="15"/>
  <c r="AD104" i="15"/>
  <c r="Y95" i="15"/>
  <c r="U87" i="15"/>
  <c r="C78" i="15"/>
  <c r="E111" i="15"/>
  <c r="U126" i="15"/>
  <c r="V84" i="15"/>
  <c r="AA125" i="15"/>
  <c r="Y123" i="15"/>
  <c r="Z119" i="15"/>
  <c r="AA114" i="15"/>
  <c r="Y111" i="15"/>
  <c r="Z107" i="15"/>
  <c r="AA98" i="15"/>
  <c r="Y94" i="15"/>
  <c r="U134" i="15"/>
  <c r="Y131" i="15"/>
  <c r="U120" i="15"/>
  <c r="Y109" i="15"/>
  <c r="U104" i="15"/>
  <c r="U119" i="15"/>
  <c r="AA122" i="15"/>
  <c r="Z114" i="15"/>
  <c r="AD75" i="15"/>
  <c r="S131" i="15"/>
  <c r="S127" i="15"/>
  <c r="S109" i="15"/>
  <c r="AA103" i="15"/>
  <c r="W85" i="15"/>
  <c r="Z133" i="15"/>
  <c r="AD130" i="15"/>
  <c r="V128" i="15"/>
  <c r="Z117" i="15"/>
  <c r="AD106" i="15"/>
  <c r="Z103" i="15"/>
  <c r="Z91" i="15"/>
  <c r="W81" i="15"/>
  <c r="C123" i="15"/>
  <c r="F97" i="15"/>
  <c r="V119" i="15"/>
  <c r="L75" i="15"/>
  <c r="Y133" i="15"/>
  <c r="U130" i="15"/>
  <c r="U128" i="15"/>
  <c r="Y117" i="15"/>
  <c r="AC106" i="15"/>
  <c r="AC104" i="15"/>
  <c r="AB102" i="15"/>
  <c r="Y91" i="15"/>
  <c r="U85" i="15"/>
  <c r="D78" i="15"/>
  <c r="C118" i="15"/>
  <c r="E97" i="15"/>
  <c r="Z125" i="15"/>
  <c r="Y107" i="15"/>
  <c r="J134" i="15"/>
  <c r="I134" i="15"/>
  <c r="M133" i="15"/>
  <c r="E133" i="15"/>
  <c r="I132" i="15"/>
  <c r="M131" i="15"/>
  <c r="E131" i="15"/>
  <c r="I130" i="15"/>
  <c r="M129" i="15"/>
  <c r="E129" i="15"/>
  <c r="I128" i="15"/>
  <c r="M127" i="15"/>
  <c r="E127" i="15"/>
  <c r="I120" i="15"/>
  <c r="M117" i="15"/>
  <c r="E117" i="15"/>
  <c r="I115" i="15"/>
  <c r="M113" i="15"/>
  <c r="E113" i="15"/>
  <c r="I109" i="15"/>
  <c r="M106" i="15"/>
  <c r="E106" i="15"/>
  <c r="I105" i="15"/>
  <c r="M104" i="15"/>
  <c r="E104" i="15"/>
  <c r="I103" i="15"/>
  <c r="M102" i="15"/>
  <c r="E102" i="15"/>
  <c r="I100" i="15"/>
  <c r="M96" i="15"/>
  <c r="E96" i="15"/>
  <c r="I95" i="15"/>
  <c r="M92" i="15"/>
  <c r="E92" i="15"/>
  <c r="I91" i="15"/>
  <c r="M90" i="15"/>
  <c r="E90" i="15"/>
  <c r="I89" i="15"/>
  <c r="M87" i="15"/>
  <c r="E87" i="15"/>
  <c r="I86" i="15"/>
  <c r="M85" i="15"/>
  <c r="E85" i="15"/>
  <c r="I83" i="15"/>
  <c r="M81" i="15"/>
  <c r="E81" i="15"/>
  <c r="I79" i="15"/>
  <c r="M77" i="15"/>
  <c r="E77" i="15"/>
  <c r="I76" i="15"/>
  <c r="L133" i="15"/>
  <c r="D133" i="15"/>
  <c r="H132" i="15"/>
  <c r="L131" i="15"/>
  <c r="H134" i="15"/>
  <c r="G134" i="15"/>
  <c r="K133" i="15"/>
  <c r="G132" i="15"/>
  <c r="K131" i="15"/>
  <c r="G130" i="15"/>
  <c r="K129" i="15"/>
  <c r="G128" i="15"/>
  <c r="K127" i="15"/>
  <c r="G120" i="15"/>
  <c r="K117" i="15"/>
  <c r="C117" i="15"/>
  <c r="G115" i="15"/>
  <c r="K113" i="15"/>
  <c r="G109" i="15"/>
  <c r="K106" i="15"/>
  <c r="C106" i="15"/>
  <c r="G105" i="15"/>
  <c r="K104" i="15"/>
  <c r="G103" i="15"/>
  <c r="K102" i="15"/>
  <c r="C102" i="15"/>
  <c r="G100" i="15"/>
  <c r="K96" i="15"/>
  <c r="C96" i="15"/>
  <c r="N134" i="15"/>
  <c r="M134" i="15"/>
  <c r="E134" i="15"/>
  <c r="I133" i="15"/>
  <c r="M132" i="15"/>
  <c r="E132" i="15"/>
  <c r="I131" i="15"/>
  <c r="M130" i="15"/>
  <c r="E130" i="15"/>
  <c r="I129" i="15"/>
  <c r="M128" i="15"/>
  <c r="E128" i="15"/>
  <c r="I127" i="15"/>
  <c r="M120" i="15"/>
  <c r="E120" i="15"/>
  <c r="I117" i="15"/>
  <c r="M115" i="15"/>
  <c r="E115" i="15"/>
  <c r="I113" i="15"/>
  <c r="M109" i="15"/>
  <c r="E109" i="15"/>
  <c r="I106" i="15"/>
  <c r="M105" i="15"/>
  <c r="E105" i="15"/>
  <c r="I104" i="15"/>
  <c r="M103" i="15"/>
  <c r="E103" i="15"/>
  <c r="I102" i="15"/>
  <c r="M100" i="15"/>
  <c r="E100" i="15"/>
  <c r="I96" i="15"/>
  <c r="M95" i="15"/>
  <c r="E95" i="15"/>
  <c r="I92" i="15"/>
  <c r="M91" i="15"/>
  <c r="E91" i="15"/>
  <c r="I90" i="15"/>
  <c r="M89" i="15"/>
  <c r="E89" i="15"/>
  <c r="I87" i="15"/>
  <c r="M86" i="15"/>
  <c r="E86" i="15"/>
  <c r="I85" i="15"/>
  <c r="M83" i="15"/>
  <c r="E83" i="15"/>
  <c r="I81" i="15"/>
  <c r="M79" i="15"/>
  <c r="E79" i="15"/>
  <c r="I77" i="15"/>
  <c r="M76" i="15"/>
  <c r="E76" i="15"/>
  <c r="L89" i="15"/>
  <c r="D89" i="15"/>
  <c r="H87" i="15"/>
  <c r="L86" i="15"/>
  <c r="D86" i="15"/>
  <c r="H85" i="15"/>
  <c r="L83" i="15"/>
  <c r="D83" i="15"/>
  <c r="H81" i="15"/>
  <c r="L79" i="15"/>
  <c r="D79" i="15"/>
  <c r="H77" i="15"/>
  <c r="L76" i="15"/>
  <c r="D76" i="15"/>
  <c r="N127" i="15"/>
  <c r="J120" i="15"/>
  <c r="J115" i="15"/>
  <c r="F113" i="15"/>
  <c r="N106" i="15"/>
  <c r="F106" i="15"/>
  <c r="F104" i="15"/>
  <c r="N102" i="15"/>
  <c r="J100" i="15"/>
  <c r="F96" i="15"/>
  <c r="N92" i="15"/>
  <c r="J91" i="15"/>
  <c r="J89" i="15"/>
  <c r="F87" i="15"/>
  <c r="N85" i="15"/>
  <c r="F85" i="15"/>
  <c r="F81" i="15"/>
  <c r="L134" i="15"/>
  <c r="D134" i="15"/>
  <c r="H133" i="15"/>
  <c r="L132" i="15"/>
  <c r="D132" i="15"/>
  <c r="H131" i="15"/>
  <c r="L130" i="15"/>
  <c r="D130" i="15"/>
  <c r="H129" i="15"/>
  <c r="L128" i="15"/>
  <c r="D128" i="15"/>
  <c r="H127" i="15"/>
  <c r="L120" i="15"/>
  <c r="D120" i="15"/>
  <c r="H117" i="15"/>
  <c r="L115" i="15"/>
  <c r="D115" i="15"/>
  <c r="H113" i="15"/>
  <c r="L109" i="15"/>
  <c r="D109" i="15"/>
  <c r="H106" i="15"/>
  <c r="L105" i="15"/>
  <c r="D105" i="15"/>
  <c r="H104" i="15"/>
  <c r="L103" i="15"/>
  <c r="D103" i="15"/>
  <c r="H102" i="15"/>
  <c r="L100" i="15"/>
  <c r="D100" i="15"/>
  <c r="H96" i="15"/>
  <c r="L95" i="15"/>
  <c r="D95" i="15"/>
  <c r="H92" i="15"/>
  <c r="L91" i="15"/>
  <c r="D91" i="15"/>
  <c r="H90" i="15"/>
  <c r="J83" i="15"/>
  <c r="N77" i="15"/>
  <c r="J76" i="15"/>
  <c r="K134" i="15"/>
  <c r="C134" i="15"/>
  <c r="G133" i="15"/>
  <c r="K132" i="15"/>
  <c r="C132" i="15"/>
  <c r="G131" i="15"/>
  <c r="K130" i="15"/>
  <c r="G129" i="15"/>
  <c r="K128" i="15"/>
  <c r="C128" i="15"/>
  <c r="G127" i="15"/>
  <c r="K120" i="15"/>
  <c r="C120" i="15"/>
  <c r="G117" i="15"/>
  <c r="K115" i="15"/>
  <c r="G113" i="15"/>
  <c r="K109" i="15"/>
  <c r="C109" i="15"/>
  <c r="G106" i="15"/>
  <c r="K105" i="15"/>
  <c r="C105" i="15"/>
  <c r="G104" i="15"/>
  <c r="K103" i="15"/>
  <c r="C103" i="15"/>
  <c r="G102" i="15"/>
  <c r="K100" i="15"/>
  <c r="G96" i="15"/>
  <c r="K95" i="15"/>
  <c r="G92" i="15"/>
  <c r="K91" i="15"/>
  <c r="G90" i="15"/>
  <c r="K89" i="15"/>
  <c r="C89" i="15"/>
  <c r="G87" i="15"/>
  <c r="K86" i="15"/>
  <c r="C86" i="15"/>
  <c r="G85" i="15"/>
  <c r="K83" i="15"/>
  <c r="G81" i="15"/>
  <c r="K79" i="15"/>
  <c r="C79" i="15"/>
  <c r="G77" i="15"/>
  <c r="K76" i="15"/>
  <c r="N133" i="15"/>
  <c r="F133" i="15"/>
  <c r="J132" i="15"/>
  <c r="N131" i="15"/>
  <c r="F131" i="15"/>
  <c r="J130" i="15"/>
  <c r="N129" i="15"/>
  <c r="F129" i="15"/>
  <c r="J128" i="15"/>
  <c r="F127" i="15"/>
  <c r="N117" i="15"/>
  <c r="F117" i="15"/>
  <c r="N113" i="15"/>
  <c r="J109" i="15"/>
  <c r="J105" i="15"/>
  <c r="N104" i="15"/>
  <c r="J103" i="15"/>
  <c r="F102" i="15"/>
  <c r="N96" i="15"/>
  <c r="J95" i="15"/>
  <c r="F92" i="15"/>
  <c r="N90" i="15"/>
  <c r="F90" i="15"/>
  <c r="N87" i="15"/>
  <c r="J86" i="15"/>
  <c r="N81" i="15"/>
  <c r="J79" i="15"/>
  <c r="J131" i="15"/>
  <c r="N128" i="15"/>
  <c r="F120" i="15"/>
  <c r="J113" i="15"/>
  <c r="N105" i="15"/>
  <c r="F103" i="15"/>
  <c r="J96" i="15"/>
  <c r="J92" i="15"/>
  <c r="K90" i="15"/>
  <c r="L87" i="15"/>
  <c r="F86" i="15"/>
  <c r="G83" i="15"/>
  <c r="H79" i="15"/>
  <c r="L85" i="15"/>
  <c r="F83" i="15"/>
  <c r="G79" i="15"/>
  <c r="N76" i="15"/>
  <c r="L127" i="15"/>
  <c r="D117" i="15"/>
  <c r="H109" i="15"/>
  <c r="L104" i="15"/>
  <c r="D102" i="15"/>
  <c r="H95" i="15"/>
  <c r="C90" i="15"/>
  <c r="D87" i="15"/>
  <c r="K81" i="15"/>
  <c r="N79" i="15"/>
  <c r="D131" i="15"/>
  <c r="H128" i="15"/>
  <c r="L117" i="15"/>
  <c r="H105" i="15"/>
  <c r="L102" i="15"/>
  <c r="D96" i="15"/>
  <c r="D92" i="15"/>
  <c r="J90" i="15"/>
  <c r="K87" i="15"/>
  <c r="N91" i="15"/>
  <c r="J85" i="15"/>
  <c r="L77" i="15"/>
  <c r="G76" i="15"/>
  <c r="N130" i="15"/>
  <c r="F128" i="15"/>
  <c r="J117" i="15"/>
  <c r="N109" i="15"/>
  <c r="F105" i="15"/>
  <c r="J102" i="15"/>
  <c r="N95" i="15"/>
  <c r="D90" i="15"/>
  <c r="J87" i="15"/>
  <c r="K85" i="15"/>
  <c r="L81" i="15"/>
  <c r="F79" i="15"/>
  <c r="H76" i="15"/>
  <c r="H130" i="15"/>
  <c r="F134" i="15"/>
  <c r="F130" i="15"/>
  <c r="J127" i="15"/>
  <c r="N115" i="15"/>
  <c r="F109" i="15"/>
  <c r="J104" i="15"/>
  <c r="N100" i="15"/>
  <c r="G95" i="15"/>
  <c r="H91" i="15"/>
  <c r="N89" i="15"/>
  <c r="C87" i="15"/>
  <c r="D85" i="15"/>
  <c r="J81" i="15"/>
  <c r="K77" i="15"/>
  <c r="F76" i="15"/>
  <c r="N132" i="15"/>
  <c r="F115" i="15"/>
  <c r="J106" i="15"/>
  <c r="L92" i="15"/>
  <c r="F91" i="15"/>
  <c r="H86" i="15"/>
  <c r="F77" i="15"/>
  <c r="D129" i="15"/>
  <c r="H120" i="15"/>
  <c r="D106" i="15"/>
  <c r="L96" i="15"/>
  <c r="L90" i="15"/>
  <c r="G86" i="15"/>
  <c r="D77" i="15"/>
  <c r="J133" i="15"/>
  <c r="L129" i="15"/>
  <c r="D127" i="15"/>
  <c r="H115" i="15"/>
  <c r="L106" i="15"/>
  <c r="D104" i="15"/>
  <c r="H100" i="15"/>
  <c r="F95" i="15"/>
  <c r="G91" i="15"/>
  <c r="H89" i="15"/>
  <c r="N86" i="15"/>
  <c r="D81" i="15"/>
  <c r="J77" i="15"/>
  <c r="J129" i="15"/>
  <c r="N120" i="15"/>
  <c r="N103" i="15"/>
  <c r="F100" i="15"/>
  <c r="G89" i="15"/>
  <c r="N83" i="15"/>
  <c r="C81" i="15"/>
  <c r="F132" i="15"/>
  <c r="L113" i="15"/>
  <c r="H103" i="15"/>
  <c r="K92" i="15"/>
  <c r="F89" i="15"/>
  <c r="H83" i="15"/>
  <c r="AB80" i="15"/>
  <c r="AB82" i="15"/>
  <c r="AB84" i="15"/>
  <c r="AB88" i="15"/>
  <c r="AB93" i="15"/>
  <c r="AB94" i="15"/>
  <c r="AB97" i="15"/>
  <c r="AB98" i="15"/>
  <c r="AB99" i="15"/>
  <c r="AB101" i="15"/>
  <c r="AB107" i="15"/>
  <c r="AB108" i="15"/>
  <c r="AB110" i="15"/>
  <c r="AB111" i="15"/>
  <c r="AB112" i="15"/>
  <c r="AB114" i="15"/>
  <c r="AB116" i="15"/>
  <c r="AB118" i="15"/>
  <c r="AB119" i="15"/>
  <c r="AB121" i="15"/>
  <c r="AB122" i="15"/>
  <c r="AB123" i="15"/>
  <c r="AB124" i="15"/>
  <c r="AB125" i="15"/>
  <c r="AB126" i="15"/>
  <c r="T82" i="15"/>
  <c r="T88" i="15"/>
  <c r="T94" i="15"/>
  <c r="T98" i="15"/>
  <c r="T101" i="15"/>
  <c r="T108" i="15"/>
  <c r="T111" i="15"/>
  <c r="T114" i="15"/>
  <c r="T118" i="15"/>
  <c r="T121" i="15"/>
  <c r="T123" i="15"/>
  <c r="T125" i="15"/>
  <c r="D80" i="15"/>
  <c r="F82" i="15"/>
  <c r="L84" i="15"/>
  <c r="D93" i="15"/>
  <c r="F94" i="15"/>
  <c r="L97" i="15"/>
  <c r="D99" i="15"/>
  <c r="F101" i="15"/>
  <c r="L107" i="15"/>
  <c r="D110" i="15"/>
  <c r="F111" i="15"/>
  <c r="L112" i="15"/>
  <c r="D116" i="15"/>
  <c r="F118" i="15"/>
  <c r="L119" i="15"/>
  <c r="D122" i="15"/>
  <c r="F123" i="15"/>
  <c r="L124" i="15"/>
  <c r="D126" i="15"/>
  <c r="AA78" i="15"/>
  <c r="S78" i="15"/>
  <c r="T76" i="15"/>
  <c r="AB76" i="15"/>
  <c r="X77" i="15"/>
  <c r="T79" i="15"/>
  <c r="AB79" i="15"/>
  <c r="X81" i="15"/>
  <c r="T83" i="15"/>
  <c r="AB83" i="15"/>
  <c r="X85" i="15"/>
  <c r="T86" i="15"/>
  <c r="AB86" i="15"/>
  <c r="X87" i="15"/>
  <c r="T89" i="15"/>
  <c r="AB89" i="15"/>
  <c r="X90" i="15"/>
  <c r="T91" i="15"/>
  <c r="AB91" i="15"/>
  <c r="X92" i="15"/>
  <c r="T95" i="15"/>
  <c r="AB95" i="15"/>
  <c r="X96" i="15"/>
  <c r="T100" i="15"/>
  <c r="AB100" i="15"/>
  <c r="X102" i="15"/>
  <c r="T103" i="15"/>
  <c r="AC80" i="15"/>
  <c r="AC82" i="15"/>
  <c r="AC84" i="15"/>
  <c r="AC88" i="15"/>
  <c r="AC93" i="15"/>
  <c r="AC94" i="15"/>
  <c r="AC97" i="15"/>
  <c r="AC98" i="15"/>
  <c r="AC99" i="15"/>
  <c r="AC101" i="15"/>
  <c r="AC107" i="15"/>
  <c r="AC108" i="15"/>
  <c r="AC110" i="15"/>
  <c r="AC111" i="15"/>
  <c r="AC112" i="15"/>
  <c r="AC114" i="15"/>
  <c r="AC116" i="15"/>
  <c r="AC118" i="15"/>
  <c r="AC119" i="15"/>
  <c r="AC121" i="15"/>
  <c r="AC122" i="15"/>
  <c r="AC123" i="15"/>
  <c r="AC124" i="15"/>
  <c r="AC125" i="15"/>
  <c r="AC126" i="15"/>
  <c r="U82" i="15"/>
  <c r="U88" i="15"/>
  <c r="U94" i="15"/>
  <c r="U98" i="15"/>
  <c r="U101" i="15"/>
  <c r="U108" i="15"/>
  <c r="U111" i="15"/>
  <c r="U114" i="15"/>
  <c r="U118" i="15"/>
  <c r="U121" i="15"/>
  <c r="U123" i="15"/>
  <c r="U125" i="15"/>
  <c r="E80" i="15"/>
  <c r="K82" i="15"/>
  <c r="C88" i="15"/>
  <c r="E93" i="15"/>
  <c r="K94" i="15"/>
  <c r="C98" i="15"/>
  <c r="E99" i="15"/>
  <c r="K101" i="15"/>
  <c r="C108" i="15"/>
  <c r="E110" i="15"/>
  <c r="K111" i="15"/>
  <c r="C114" i="15"/>
  <c r="E116" i="15"/>
  <c r="K118" i="15"/>
  <c r="C121" i="15"/>
  <c r="E122" i="15"/>
  <c r="K123" i="15"/>
  <c r="C125" i="15"/>
  <c r="E126" i="15"/>
  <c r="Z78" i="15"/>
  <c r="L78" i="15"/>
  <c r="U76" i="15"/>
  <c r="AC76" i="15"/>
  <c r="Y77" i="15"/>
  <c r="U79" i="15"/>
  <c r="AC79" i="15"/>
  <c r="Y81" i="15"/>
  <c r="U83" i="15"/>
  <c r="AC83" i="15"/>
  <c r="Y85" i="15"/>
  <c r="U86" i="15"/>
  <c r="AC86" i="15"/>
  <c r="Y87" i="15"/>
  <c r="U89" i="15"/>
  <c r="AC89" i="15"/>
  <c r="Y90" i="15"/>
  <c r="U91" i="15"/>
  <c r="AC91" i="15"/>
  <c r="Y92" i="15"/>
  <c r="U95" i="15"/>
  <c r="AC95" i="15"/>
  <c r="Y96" i="15"/>
  <c r="U100" i="15"/>
  <c r="AC100" i="15"/>
  <c r="Y102" i="15"/>
  <c r="AD80" i="15"/>
  <c r="AD82" i="15"/>
  <c r="AD84" i="15"/>
  <c r="AD88" i="15"/>
  <c r="AD93" i="15"/>
  <c r="AD94" i="15"/>
  <c r="AD97" i="15"/>
  <c r="AD98" i="15"/>
  <c r="AD99" i="15"/>
  <c r="AD101" i="15"/>
  <c r="AD107" i="15"/>
  <c r="AD108" i="15"/>
  <c r="AD110" i="15"/>
  <c r="AD111" i="15"/>
  <c r="AD112" i="15"/>
  <c r="AD114" i="15"/>
  <c r="AD116" i="15"/>
  <c r="AD118" i="15"/>
  <c r="AD119" i="15"/>
  <c r="AD121" i="15"/>
  <c r="AD122" i="15"/>
  <c r="AD123" i="15"/>
  <c r="AD124" i="15"/>
  <c r="AD125" i="15"/>
  <c r="AD126" i="15"/>
  <c r="V82" i="15"/>
  <c r="V88" i="15"/>
  <c r="V94" i="15"/>
  <c r="V98" i="15"/>
  <c r="V101" i="15"/>
  <c r="V108" i="15"/>
  <c r="V111" i="15"/>
  <c r="V114" i="15"/>
  <c r="V118" i="15"/>
  <c r="V121" i="15"/>
  <c r="V123" i="15"/>
  <c r="V125" i="15"/>
  <c r="F80" i="15"/>
  <c r="L82" i="15"/>
  <c r="D88" i="15"/>
  <c r="F93" i="15"/>
  <c r="L94" i="15"/>
  <c r="D98" i="15"/>
  <c r="F99" i="15"/>
  <c r="L101" i="15"/>
  <c r="D108" i="15"/>
  <c r="F110" i="15"/>
  <c r="L111" i="15"/>
  <c r="D114" i="15"/>
  <c r="F116" i="15"/>
  <c r="L118" i="15"/>
  <c r="D121" i="15"/>
  <c r="F122" i="15"/>
  <c r="L123" i="15"/>
  <c r="D125" i="15"/>
  <c r="F126" i="15"/>
  <c r="Y78" i="15"/>
  <c r="K78" i="15"/>
  <c r="V76" i="15"/>
  <c r="AD76" i="15"/>
  <c r="Z77" i="15"/>
  <c r="V79" i="15"/>
  <c r="AD79" i="15"/>
  <c r="Z81" i="15"/>
  <c r="V83" i="15"/>
  <c r="AD83" i="15"/>
  <c r="Z85" i="15"/>
  <c r="V86" i="15"/>
  <c r="AD86" i="15"/>
  <c r="Z87" i="15"/>
  <c r="V89" i="15"/>
  <c r="AD89" i="15"/>
  <c r="Z90" i="15"/>
  <c r="V91" i="15"/>
  <c r="AD91" i="15"/>
  <c r="Z92" i="15"/>
  <c r="V95" i="15"/>
  <c r="AD95" i="15"/>
  <c r="Z96" i="15"/>
  <c r="V100" i="15"/>
  <c r="AD100" i="15"/>
  <c r="Z102" i="15"/>
  <c r="W80" i="15"/>
  <c r="W82" i="15"/>
  <c r="W84" i="15"/>
  <c r="W88" i="15"/>
  <c r="W93" i="15"/>
  <c r="W94" i="15"/>
  <c r="W97" i="15"/>
  <c r="W98" i="15"/>
  <c r="W99" i="15"/>
  <c r="W101" i="15"/>
  <c r="W107" i="15"/>
  <c r="W108" i="15"/>
  <c r="W110" i="15"/>
  <c r="W111" i="15"/>
  <c r="W112" i="15"/>
  <c r="W114" i="15"/>
  <c r="W116" i="15"/>
  <c r="W118" i="15"/>
  <c r="W119" i="15"/>
  <c r="W121" i="15"/>
  <c r="W122" i="15"/>
  <c r="W123" i="15"/>
  <c r="W124" i="15"/>
  <c r="W125" i="15"/>
  <c r="W126" i="15"/>
  <c r="S80" i="15"/>
  <c r="S84" i="15"/>
  <c r="S93" i="15"/>
  <c r="S97" i="15"/>
  <c r="S99" i="15"/>
  <c r="S107" i="15"/>
  <c r="S110" i="15"/>
  <c r="S112" i="15"/>
  <c r="S116" i="15"/>
  <c r="S119" i="15"/>
  <c r="S122" i="15"/>
  <c r="S124" i="15"/>
  <c r="S126" i="15"/>
  <c r="K80" i="15"/>
  <c r="C84" i="15"/>
  <c r="E88" i="15"/>
  <c r="K93" i="15"/>
  <c r="C97" i="15"/>
  <c r="E98" i="15"/>
  <c r="K99" i="15"/>
  <c r="C107" i="15"/>
  <c r="E108" i="15"/>
  <c r="K110" i="15"/>
  <c r="C112" i="15"/>
  <c r="E114" i="15"/>
  <c r="K116" i="15"/>
  <c r="C119" i="15"/>
  <c r="E121" i="15"/>
  <c r="K122" i="15"/>
  <c r="C124" i="15"/>
  <c r="E125" i="15"/>
  <c r="K126" i="15"/>
  <c r="X78" i="15"/>
  <c r="F78" i="15"/>
  <c r="W76" i="15"/>
  <c r="S77" i="15"/>
  <c r="AA77" i="15"/>
  <c r="W79" i="15"/>
  <c r="S81" i="15"/>
  <c r="AA81" i="15"/>
  <c r="W83" i="15"/>
  <c r="S85" i="15"/>
  <c r="AA85" i="15"/>
  <c r="W86" i="15"/>
  <c r="S87" i="15"/>
  <c r="AA87" i="15"/>
  <c r="W89" i="15"/>
  <c r="S90" i="15"/>
  <c r="AA90" i="15"/>
  <c r="W91" i="15"/>
  <c r="S92" i="15"/>
  <c r="AA92" i="15"/>
  <c r="W95" i="15"/>
  <c r="S96" i="15"/>
  <c r="AA96" i="15"/>
  <c r="W100" i="15"/>
  <c r="S102" i="15"/>
  <c r="AA102" i="15"/>
  <c r="X80" i="15"/>
  <c r="X82" i="15"/>
  <c r="X84" i="15"/>
  <c r="X88" i="15"/>
  <c r="X93" i="15"/>
  <c r="X94" i="15"/>
  <c r="X97" i="15"/>
  <c r="X98" i="15"/>
  <c r="X99" i="15"/>
  <c r="X101" i="15"/>
  <c r="X107" i="15"/>
  <c r="X108" i="15"/>
  <c r="X110" i="15"/>
  <c r="X111" i="15"/>
  <c r="X112" i="15"/>
  <c r="X114" i="15"/>
  <c r="X116" i="15"/>
  <c r="X118" i="15"/>
  <c r="X119" i="15"/>
  <c r="X121" i="15"/>
  <c r="X122" i="15"/>
  <c r="X123" i="15"/>
  <c r="X124" i="15"/>
  <c r="X125" i="15"/>
  <c r="X126" i="15"/>
  <c r="T80" i="15"/>
  <c r="T84" i="15"/>
  <c r="T93" i="15"/>
  <c r="T97" i="15"/>
  <c r="T99" i="15"/>
  <c r="T107" i="15"/>
  <c r="T110" i="15"/>
  <c r="T112" i="15"/>
  <c r="T116" i="15"/>
  <c r="T119" i="15"/>
  <c r="T122" i="15"/>
  <c r="T124" i="15"/>
  <c r="T126" i="15"/>
  <c r="L80" i="15"/>
  <c r="D84" i="15"/>
  <c r="F88" i="15"/>
  <c r="L93" i="15"/>
  <c r="D97" i="15"/>
  <c r="F98" i="15"/>
  <c r="L99" i="15"/>
  <c r="D107" i="15"/>
  <c r="F108" i="15"/>
  <c r="L110" i="15"/>
  <c r="D112" i="15"/>
  <c r="F114" i="15"/>
  <c r="L116" i="15"/>
  <c r="D119" i="15"/>
  <c r="F121" i="15"/>
  <c r="L122" i="15"/>
  <c r="D124" i="15"/>
  <c r="F125" i="15"/>
  <c r="L126" i="15"/>
  <c r="W78" i="15"/>
  <c r="E78" i="15"/>
  <c r="X76" i="15"/>
  <c r="T77" i="15"/>
  <c r="AB77" i="15"/>
  <c r="X79" i="15"/>
  <c r="T81" i="15"/>
  <c r="AB81" i="15"/>
  <c r="X83" i="15"/>
  <c r="T85" i="15"/>
  <c r="AB85" i="15"/>
  <c r="X86" i="15"/>
  <c r="T87" i="15"/>
  <c r="AB87" i="15"/>
  <c r="X89" i="15"/>
  <c r="T90" i="15"/>
  <c r="AB90" i="15"/>
  <c r="X91" i="15"/>
  <c r="T92" i="15"/>
  <c r="AB92" i="15"/>
  <c r="X95" i="15"/>
  <c r="T96" i="15"/>
  <c r="AB96" i="15"/>
  <c r="X100" i="15"/>
  <c r="T102" i="15"/>
  <c r="E75" i="15"/>
  <c r="M75" i="15"/>
  <c r="Y75" i="15"/>
  <c r="AB134" i="15"/>
  <c r="T134" i="15"/>
  <c r="X133" i="15"/>
  <c r="AB132" i="15"/>
  <c r="T132" i="15"/>
  <c r="X131" i="15"/>
  <c r="AB130" i="15"/>
  <c r="T130" i="15"/>
  <c r="X129" i="15"/>
  <c r="AB128" i="15"/>
  <c r="T128" i="15"/>
  <c r="X127" i="15"/>
  <c r="AB120" i="15"/>
  <c r="T120" i="15"/>
  <c r="X117" i="15"/>
  <c r="AB115" i="15"/>
  <c r="T115" i="15"/>
  <c r="X109" i="15"/>
  <c r="AB106" i="15"/>
  <c r="T106" i="15"/>
  <c r="X105" i="15"/>
  <c r="AB104" i="15"/>
  <c r="T104" i="15"/>
  <c r="X103" i="15"/>
  <c r="W102" i="15"/>
  <c r="AC96" i="15"/>
  <c r="AD92" i="15"/>
  <c r="S91" i="15"/>
  <c r="Y89" i="15"/>
  <c r="Z86" i="15"/>
  <c r="AA83" i="15"/>
  <c r="U81" i="15"/>
  <c r="V77" i="15"/>
  <c r="T78" i="15"/>
  <c r="K125" i="15"/>
  <c r="L121" i="15"/>
  <c r="C116" i="15"/>
  <c r="C111" i="15"/>
  <c r="D101" i="15"/>
  <c r="E94" i="15"/>
  <c r="E84" i="15"/>
  <c r="V124" i="15"/>
  <c r="S118" i="15"/>
  <c r="U110" i="15"/>
  <c r="V97" i="15"/>
  <c r="S82" i="15"/>
  <c r="Y125" i="15"/>
  <c r="Z122" i="15"/>
  <c r="AA118" i="15"/>
  <c r="Y114" i="15"/>
  <c r="Z110" i="15"/>
  <c r="AA101" i="15"/>
  <c r="Y98" i="15"/>
  <c r="Z93" i="15"/>
  <c r="AA82" i="15"/>
  <c r="S133" i="15"/>
  <c r="W128" i="15"/>
  <c r="AA109" i="15"/>
  <c r="W104" i="15"/>
  <c r="AA91" i="15"/>
  <c r="K75" i="15"/>
  <c r="AD132" i="15"/>
  <c r="Z129" i="15"/>
  <c r="AD120" i="15"/>
  <c r="AD115" i="15"/>
  <c r="V106" i="15"/>
  <c r="AC102" i="15"/>
  <c r="V85" i="15"/>
  <c r="C126" i="15"/>
  <c r="E107" i="15"/>
  <c r="U99" i="15"/>
  <c r="AC134" i="15"/>
  <c r="U132" i="15"/>
  <c r="Y129" i="15"/>
  <c r="AC120" i="15"/>
  <c r="U115" i="15"/>
  <c r="Y105" i="15"/>
  <c r="AD96" i="15"/>
  <c r="Z89" i="15"/>
  <c r="W77" i="15"/>
  <c r="C122" i="15"/>
  <c r="E101" i="15"/>
  <c r="S125" i="15"/>
  <c r="Y119" i="15"/>
  <c r="Y84" i="15"/>
  <c r="F75" i="15"/>
  <c r="N75" i="15"/>
  <c r="Z75" i="15"/>
  <c r="AA134" i="15"/>
  <c r="S134" i="15"/>
  <c r="W133" i="15"/>
  <c r="AA132" i="15"/>
  <c r="S132" i="15"/>
  <c r="W131" i="15"/>
  <c r="AA130" i="15"/>
  <c r="S130" i="15"/>
  <c r="W129" i="15"/>
  <c r="AA128" i="15"/>
  <c r="S128" i="15"/>
  <c r="W127" i="15"/>
  <c r="AA120" i="15"/>
  <c r="S120" i="15"/>
  <c r="W117" i="15"/>
  <c r="AA115" i="15"/>
  <c r="S115" i="15"/>
  <c r="W109" i="15"/>
  <c r="AA106" i="15"/>
  <c r="S106" i="15"/>
  <c r="W105" i="15"/>
  <c r="AA104" i="15"/>
  <c r="S104" i="15"/>
  <c r="W103" i="15"/>
  <c r="V102" i="15"/>
  <c r="W96" i="15"/>
  <c r="AC92" i="15"/>
  <c r="AD90" i="15"/>
  <c r="S89" i="15"/>
  <c r="Y86" i="15"/>
  <c r="Z83" i="15"/>
  <c r="AA79" i="15"/>
  <c r="U77" i="15"/>
  <c r="U78" i="15"/>
  <c r="K124" i="15"/>
  <c r="K121" i="15"/>
  <c r="L114" i="15"/>
  <c r="C110" i="15"/>
  <c r="C101" i="15"/>
  <c r="D94" i="15"/>
  <c r="E82" i="15"/>
  <c r="U124" i="15"/>
  <c r="V116" i="15"/>
  <c r="S108" i="15"/>
  <c r="U97" i="15"/>
  <c r="V80" i="15"/>
  <c r="AA124" i="15"/>
  <c r="Y122" i="15"/>
  <c r="Z118" i="15"/>
  <c r="AA112" i="15"/>
  <c r="Y110" i="15"/>
  <c r="Z101" i="15"/>
  <c r="AA97" i="15"/>
  <c r="Y93" i="15"/>
  <c r="Z82" i="15"/>
  <c r="V75" i="15"/>
  <c r="AA131" i="15"/>
  <c r="AA129" i="15"/>
  <c r="AA117" i="15"/>
  <c r="AA105" i="15"/>
  <c r="Y100" i="15"/>
  <c r="V87" i="15"/>
  <c r="W75" i="15"/>
  <c r="V132" i="15"/>
  <c r="V130" i="15"/>
  <c r="AD128" i="15"/>
  <c r="V120" i="15"/>
  <c r="Z109" i="15"/>
  <c r="V104" i="15"/>
  <c r="S100" i="15"/>
  <c r="AA89" i="15"/>
  <c r="AC77" i="15"/>
  <c r="D118" i="15"/>
  <c r="K84" i="15"/>
  <c r="S111" i="15"/>
  <c r="X75" i="15"/>
  <c r="AC132" i="15"/>
  <c r="AC130" i="15"/>
  <c r="AC128" i="15"/>
  <c r="Y127" i="15"/>
  <c r="AC115" i="15"/>
  <c r="U106" i="15"/>
  <c r="Y103" i="15"/>
  <c r="S95" i="15"/>
  <c r="AA86" i="15"/>
  <c r="V81" i="15"/>
  <c r="L125" i="15"/>
  <c r="D111" i="15"/>
  <c r="F84" i="15"/>
  <c r="U84" i="15"/>
  <c r="Z98" i="15"/>
  <c r="G75" i="15"/>
  <c r="S75" i="15"/>
  <c r="AA75" i="15"/>
  <c r="Z134" i="15"/>
  <c r="AD133" i="15"/>
  <c r="V133" i="15"/>
  <c r="Z132" i="15"/>
  <c r="AD131" i="15"/>
  <c r="V131" i="15"/>
  <c r="Z130" i="15"/>
  <c r="AD129" i="15"/>
  <c r="V129" i="15"/>
  <c r="Z128" i="15"/>
  <c r="AD127" i="15"/>
  <c r="V127" i="15"/>
  <c r="Z120" i="15"/>
  <c r="AD117" i="15"/>
  <c r="V117" i="15"/>
  <c r="Z115" i="15"/>
  <c r="AD109" i="15"/>
  <c r="V109" i="15"/>
  <c r="Z106" i="15"/>
  <c r="AD105" i="15"/>
  <c r="V105" i="15"/>
  <c r="Z104" i="15"/>
  <c r="AD103" i="15"/>
  <c r="V103" i="15"/>
  <c r="U102" i="15"/>
  <c r="V96" i="15"/>
  <c r="W92" i="15"/>
  <c r="AC90" i="15"/>
  <c r="AD87" i="15"/>
  <c r="S86" i="15"/>
  <c r="Y83" i="15"/>
  <c r="Z79" i="15"/>
  <c r="AA76" i="15"/>
  <c r="V78" i="15"/>
  <c r="F124" i="15"/>
  <c r="K119" i="15"/>
  <c r="K114" i="15"/>
  <c r="L108" i="15"/>
  <c r="C99" i="15"/>
  <c r="C94" i="15"/>
  <c r="D82" i="15"/>
  <c r="S123" i="15"/>
  <c r="U116" i="15"/>
  <c r="V107" i="15"/>
  <c r="S94" i="15"/>
  <c r="U80" i="15"/>
  <c r="Z124" i="15"/>
  <c r="AA121" i="15"/>
  <c r="Y118" i="15"/>
  <c r="Z112" i="15"/>
  <c r="AA108" i="15"/>
  <c r="Y101" i="15"/>
  <c r="Z97" i="15"/>
  <c r="AA88" i="15"/>
  <c r="Y82" i="15"/>
  <c r="J75" i="15"/>
  <c r="W132" i="15"/>
  <c r="AA127" i="15"/>
  <c r="W115" i="15"/>
  <c r="V110" i="15"/>
  <c r="AA93" i="15"/>
  <c r="H75" i="15"/>
  <c r="T75" i="15"/>
  <c r="AB75" i="15"/>
  <c r="Y134" i="15"/>
  <c r="AC133" i="15"/>
  <c r="U133" i="15"/>
  <c r="Y132" i="15"/>
  <c r="AC131" i="15"/>
  <c r="U131" i="15"/>
  <c r="Y130" i="15"/>
  <c r="AC129" i="15"/>
  <c r="U129" i="15"/>
  <c r="Y128" i="15"/>
  <c r="AC127" i="15"/>
  <c r="U127" i="15"/>
  <c r="Y120" i="15"/>
  <c r="AC117" i="15"/>
  <c r="U117" i="15"/>
  <c r="Y115" i="15"/>
  <c r="AC109" i="15"/>
  <c r="U109" i="15"/>
  <c r="Y106" i="15"/>
  <c r="AC105" i="15"/>
  <c r="U105" i="15"/>
  <c r="Y104" i="15"/>
  <c r="AC103" i="15"/>
  <c r="U103" i="15"/>
  <c r="AA100" i="15"/>
  <c r="U96" i="15"/>
  <c r="V92" i="15"/>
  <c r="W90" i="15"/>
  <c r="AC87" i="15"/>
  <c r="AD85" i="15"/>
  <c r="S83" i="15"/>
  <c r="Y79" i="15"/>
  <c r="Z76" i="15"/>
  <c r="AB78" i="15"/>
  <c r="E124" i="15"/>
  <c r="F119" i="15"/>
  <c r="K112" i="15"/>
  <c r="K108" i="15"/>
  <c r="L98" i="15"/>
  <c r="C93" i="15"/>
  <c r="C82" i="15"/>
  <c r="V122" i="15"/>
  <c r="S114" i="15"/>
  <c r="U107" i="15"/>
  <c r="V93" i="15"/>
  <c r="AA126" i="15"/>
  <c r="Y124" i="15"/>
  <c r="Z121" i="15"/>
  <c r="AA116" i="15"/>
  <c r="Y112" i="15"/>
  <c r="Z108" i="15"/>
  <c r="AA99" i="15"/>
  <c r="Y97" i="15"/>
  <c r="Z88" i="15"/>
  <c r="AA80" i="15"/>
  <c r="V134" i="15"/>
  <c r="V115" i="15"/>
  <c r="Z105" i="15"/>
  <c r="S98" i="15"/>
  <c r="I75" i="15"/>
  <c r="U75" i="15"/>
  <c r="AC75" i="15"/>
  <c r="X134" i="15"/>
  <c r="AB133" i="15"/>
  <c r="T133" i="15"/>
  <c r="X132" i="15"/>
  <c r="AB131" i="15"/>
  <c r="T131" i="15"/>
  <c r="X130" i="15"/>
  <c r="AB129" i="15"/>
  <c r="T129" i="15"/>
  <c r="X128" i="15"/>
  <c r="AB127" i="15"/>
  <c r="T127" i="15"/>
  <c r="X120" i="15"/>
  <c r="AB117" i="15"/>
  <c r="T117" i="15"/>
  <c r="X115" i="15"/>
  <c r="AB109" i="15"/>
  <c r="T109" i="15"/>
  <c r="X106" i="15"/>
  <c r="AB105" i="15"/>
  <c r="T105" i="15"/>
  <c r="X104" i="15"/>
  <c r="AB103" i="15"/>
  <c r="S103" i="15"/>
  <c r="Z100" i="15"/>
  <c r="AA95" i="15"/>
  <c r="U92" i="15"/>
  <c r="V90" i="15"/>
  <c r="W87" i="15"/>
  <c r="AC85" i="15"/>
  <c r="AD81" i="15"/>
  <c r="S79" i="15"/>
  <c r="Y76" i="15"/>
  <c r="AC78" i="15"/>
  <c r="E123" i="15"/>
  <c r="E119" i="15"/>
  <c r="F112" i="15"/>
  <c r="K107" i="15"/>
  <c r="K98" i="15"/>
  <c r="L88" i="15"/>
  <c r="C80" i="15"/>
  <c r="U122" i="15"/>
  <c r="V112" i="15"/>
  <c r="S101" i="15"/>
  <c r="U93" i="15"/>
  <c r="Z126" i="15"/>
  <c r="AA123" i="15"/>
  <c r="Y121" i="15"/>
  <c r="Z116" i="15"/>
  <c r="AA111" i="15"/>
  <c r="Y108" i="15"/>
  <c r="Z99" i="15"/>
  <c r="AA94" i="15"/>
  <c r="Y88" i="15"/>
  <c r="Z80" i="15"/>
  <c r="D75" i="15"/>
  <c r="C75" i="15"/>
  <c r="C17" i="11"/>
  <c r="D17" i="11"/>
  <c r="C18" i="11"/>
  <c r="D18" i="11"/>
  <c r="C20" i="11"/>
  <c r="D20" i="11"/>
  <c r="C21" i="11"/>
  <c r="D21" i="11"/>
  <c r="C23" i="11"/>
  <c r="D23" i="11"/>
  <c r="C24" i="11"/>
  <c r="D24" i="11"/>
  <c r="D25" i="11"/>
  <c r="D26" i="11"/>
  <c r="C6" i="11"/>
  <c r="D6" i="11"/>
  <c r="C7" i="11"/>
  <c r="D7" i="11"/>
  <c r="C8" i="11"/>
  <c r="D8" i="11"/>
  <c r="C9" i="11"/>
  <c r="D9" i="11"/>
  <c r="C10" i="11"/>
  <c r="D10" i="11"/>
  <c r="C11" i="11"/>
  <c r="D11" i="11"/>
  <c r="C12" i="11"/>
  <c r="D12" i="11"/>
  <c r="I70" i="11"/>
  <c r="J70" i="11"/>
  <c r="D52" i="11"/>
  <c r="E52" i="11"/>
  <c r="F52" i="11"/>
  <c r="H52" i="11"/>
  <c r="I52" i="11"/>
  <c r="K52" i="11"/>
  <c r="L52" i="11"/>
  <c r="E27" i="11"/>
  <c r="F27" i="11"/>
  <c r="H27" i="11"/>
  <c r="J27" i="11"/>
  <c r="K27" i="11"/>
  <c r="L27" i="11"/>
  <c r="D90" i="10"/>
  <c r="C93" i="10"/>
  <c r="C92" i="10"/>
  <c r="C91" i="10"/>
  <c r="C90" i="10"/>
  <c r="C82" i="10"/>
  <c r="AE90" i="15" l="1"/>
  <c r="AF82" i="15"/>
  <c r="AF12" i="15"/>
  <c r="AF84" i="15"/>
  <c r="AE122" i="15"/>
  <c r="AE81" i="15"/>
  <c r="AE125" i="15"/>
  <c r="AE114" i="15"/>
  <c r="AE117" i="15"/>
  <c r="AE105" i="15"/>
  <c r="AE106" i="15"/>
  <c r="AE126" i="15"/>
  <c r="AE9" i="15"/>
  <c r="AF108" i="15"/>
  <c r="AF23" i="15"/>
  <c r="AF17" i="15"/>
  <c r="AF81" i="15"/>
  <c r="AF126" i="15"/>
  <c r="AF112" i="15"/>
  <c r="AF95" i="15"/>
  <c r="AF97" i="15"/>
  <c r="AF115" i="15"/>
  <c r="AF120" i="15"/>
  <c r="AF86" i="15"/>
  <c r="AF124" i="15"/>
  <c r="AF106" i="15"/>
  <c r="AF118" i="15"/>
  <c r="AE29" i="15"/>
  <c r="AE26" i="15"/>
  <c r="AF99" i="15"/>
  <c r="AF90" i="15"/>
  <c r="AE12" i="15"/>
  <c r="AE82" i="15"/>
  <c r="AF125" i="15"/>
  <c r="AE89" i="15"/>
  <c r="AE101" i="15"/>
  <c r="AF101" i="15"/>
  <c r="AF130" i="15"/>
  <c r="AF76" i="15"/>
  <c r="AF119" i="15"/>
  <c r="AF98" i="15"/>
  <c r="AF121" i="15"/>
  <c r="AE96" i="15"/>
  <c r="AE79" i="15"/>
  <c r="AE108" i="15"/>
  <c r="AF83" i="15"/>
  <c r="AF114" i="15"/>
  <c r="AF93" i="15"/>
  <c r="AE118" i="15"/>
  <c r="AE98" i="15"/>
  <c r="AE121" i="15"/>
  <c r="AF107" i="15"/>
  <c r="AF80" i="15"/>
  <c r="AF104" i="15"/>
  <c r="AF79" i="15"/>
  <c r="AF105" i="15"/>
  <c r="AF117" i="15"/>
  <c r="AF102" i="15"/>
  <c r="AF85" i="15"/>
  <c r="AF96" i="15"/>
  <c r="AF127" i="15"/>
  <c r="AF133" i="15"/>
  <c r="AE109" i="15"/>
  <c r="AE132" i="15"/>
  <c r="AF91" i="15"/>
  <c r="AF128" i="15"/>
  <c r="AF89" i="15"/>
  <c r="AE102" i="15"/>
  <c r="AE103" i="15"/>
  <c r="AE134" i="15"/>
  <c r="AE24" i="15"/>
  <c r="AF25" i="15"/>
  <c r="AE14" i="15"/>
  <c r="AE93" i="15"/>
  <c r="AE94" i="15"/>
  <c r="AF87" i="15"/>
  <c r="AE110" i="15"/>
  <c r="AE120" i="15"/>
  <c r="AF132" i="15"/>
  <c r="AF131" i="15"/>
  <c r="AF116" i="15"/>
  <c r="AE87" i="15"/>
  <c r="AE99" i="15"/>
  <c r="AF100" i="15"/>
  <c r="AF88" i="15"/>
  <c r="AF78" i="15"/>
  <c r="AE116" i="15"/>
  <c r="AF122" i="15"/>
  <c r="AF110" i="15"/>
  <c r="AF77" i="15"/>
  <c r="AF109" i="15"/>
  <c r="AE128" i="15"/>
  <c r="AF103" i="15"/>
  <c r="AF134" i="15"/>
  <c r="AF92" i="15"/>
  <c r="AE86" i="15"/>
  <c r="AE88" i="15"/>
  <c r="AE80" i="15"/>
  <c r="AF129" i="15"/>
  <c r="AF8" i="15"/>
  <c r="AF18" i="15"/>
  <c r="AE111" i="15"/>
  <c r="C77" i="15"/>
  <c r="AE77" i="15" s="1"/>
  <c r="AE7" i="15"/>
  <c r="C91" i="15"/>
  <c r="AE91" i="15" s="1"/>
  <c r="AE16" i="15"/>
  <c r="AF32" i="15"/>
  <c r="AF26" i="15"/>
  <c r="AF31" i="15"/>
  <c r="AF15" i="15"/>
  <c r="C76" i="15"/>
  <c r="AE76" i="15" s="1"/>
  <c r="AE6" i="15"/>
  <c r="C129" i="15"/>
  <c r="AE129" i="15" s="1"/>
  <c r="AE33" i="15"/>
  <c r="AF6" i="15"/>
  <c r="AE38" i="15"/>
  <c r="AF75" i="15"/>
  <c r="AE119" i="15"/>
  <c r="C115" i="15"/>
  <c r="AE115" i="15" s="1"/>
  <c r="AE28" i="15"/>
  <c r="C104" i="15"/>
  <c r="AE104" i="15" s="1"/>
  <c r="AE23" i="15"/>
  <c r="AE123" i="15"/>
  <c r="AE107" i="15"/>
  <c r="AF10" i="15"/>
  <c r="AF29" i="15"/>
  <c r="AF30" i="15"/>
  <c r="AE97" i="15"/>
  <c r="C95" i="15"/>
  <c r="AE95" i="15" s="1"/>
  <c r="AE18" i="15"/>
  <c r="C130" i="15"/>
  <c r="AE130" i="15" s="1"/>
  <c r="AE34" i="15"/>
  <c r="C83" i="15"/>
  <c r="AE83" i="15" s="1"/>
  <c r="AE10" i="15"/>
  <c r="C133" i="15"/>
  <c r="AE133" i="15" s="1"/>
  <c r="AE37" i="15"/>
  <c r="AF14" i="15"/>
  <c r="AF19" i="15"/>
  <c r="C113" i="15"/>
  <c r="AE113" i="15" s="1"/>
  <c r="AE27" i="15"/>
  <c r="AE19" i="15"/>
  <c r="AE75" i="15"/>
  <c r="AF13" i="15"/>
  <c r="AF7" i="15"/>
  <c r="AF5" i="15"/>
  <c r="AE13" i="15"/>
  <c r="AE22" i="15"/>
  <c r="AE5" i="15"/>
  <c r="AF33" i="15"/>
  <c r="AF38" i="15"/>
  <c r="AE30" i="15"/>
  <c r="AE36" i="15"/>
  <c r="AF34" i="15"/>
  <c r="C85" i="15"/>
  <c r="AE85" i="15" s="1"/>
  <c r="AE11" i="15"/>
  <c r="C92" i="15"/>
  <c r="AE92" i="15" s="1"/>
  <c r="AE17" i="15"/>
  <c r="C131" i="15"/>
  <c r="AE131" i="15" s="1"/>
  <c r="AE35" i="15"/>
  <c r="AE78" i="15"/>
  <c r="AE124" i="15"/>
  <c r="AE32" i="15"/>
  <c r="AE112" i="15"/>
  <c r="AF123" i="15"/>
  <c r="AF22" i="15"/>
  <c r="AF11" i="15"/>
  <c r="AF21" i="15"/>
  <c r="AF16" i="15"/>
  <c r="AF36" i="15"/>
  <c r="AF9" i="15"/>
  <c r="AF20" i="15"/>
  <c r="AE15" i="15"/>
  <c r="AE25" i="15"/>
  <c r="AF37" i="15"/>
  <c r="AE21" i="15"/>
  <c r="AE8" i="15"/>
  <c r="AF35" i="15"/>
  <c r="AF24" i="15"/>
  <c r="AF28" i="15"/>
  <c r="AF111" i="15"/>
  <c r="AF94" i="15"/>
  <c r="AE84" i="15"/>
  <c r="D113" i="15"/>
  <c r="AF113" i="15" s="1"/>
  <c r="AF27" i="15"/>
  <c r="C100" i="15"/>
  <c r="AE100" i="15" s="1"/>
  <c r="AE20" i="15"/>
  <c r="C127" i="15"/>
  <c r="AE127" i="15" s="1"/>
  <c r="AE31" i="15"/>
  <c r="AE45" i="15"/>
  <c r="AF45" i="15"/>
  <c r="AE46" i="15"/>
  <c r="AF46" i="15"/>
  <c r="AE47" i="15"/>
  <c r="AF47" i="15"/>
  <c r="AE48" i="15"/>
  <c r="AF48" i="15"/>
  <c r="AE49" i="15"/>
  <c r="AF49" i="15"/>
  <c r="AE50" i="15"/>
  <c r="AF50" i="15"/>
  <c r="AE51" i="15"/>
  <c r="AF51" i="15"/>
  <c r="AE52" i="15"/>
  <c r="AF52" i="15"/>
  <c r="AE53" i="15"/>
  <c r="AF53" i="15"/>
  <c r="AE54" i="15"/>
  <c r="AF54" i="15"/>
  <c r="AE55" i="15"/>
  <c r="AF55" i="15"/>
  <c r="AE56" i="15"/>
  <c r="AF56" i="15"/>
  <c r="AE57" i="15"/>
  <c r="AF57" i="15"/>
  <c r="AE58" i="15"/>
  <c r="AF58" i="15"/>
  <c r="AE59" i="15"/>
  <c r="AF59" i="15"/>
  <c r="AE60" i="15"/>
  <c r="AF60" i="15"/>
  <c r="AE61" i="15"/>
  <c r="AF61" i="15"/>
  <c r="AE62" i="15"/>
  <c r="AF62" i="15"/>
  <c r="AE63" i="15"/>
  <c r="AF63" i="15"/>
  <c r="AE64" i="15"/>
  <c r="AF64" i="15"/>
  <c r="AE65" i="15"/>
  <c r="AF65" i="15"/>
  <c r="AE66" i="15"/>
  <c r="AF66" i="15"/>
  <c r="AE67" i="15"/>
  <c r="AF67" i="15"/>
  <c r="AE68" i="15"/>
  <c r="AF68" i="15"/>
  <c r="AE69" i="15"/>
  <c r="AF69" i="15"/>
  <c r="AF44" i="15"/>
  <c r="AE44" i="15"/>
  <c r="L23" i="6"/>
  <c r="J23" i="6"/>
  <c r="F23" i="6"/>
  <c r="D23" i="6"/>
  <c r="O22" i="6"/>
  <c r="K23" i="6"/>
  <c r="I23" i="6"/>
  <c r="G23" i="6"/>
  <c r="E23" i="6"/>
  <c r="C23" i="6"/>
  <c r="N24" i="6"/>
  <c r="O24" i="6" s="1"/>
  <c r="N23" i="6"/>
  <c r="O23" i="6" s="1"/>
  <c r="H22" i="6"/>
  <c r="H21" i="6"/>
  <c r="H20" i="6"/>
  <c r="H19" i="6"/>
  <c r="H18" i="6"/>
  <c r="H17" i="6"/>
  <c r="L13" i="6"/>
  <c r="J13" i="6"/>
  <c r="G13" i="6"/>
  <c r="F13" i="6"/>
  <c r="D13" i="6"/>
  <c r="N14" i="6"/>
  <c r="O14" i="6" s="1"/>
  <c r="N13" i="6"/>
  <c r="O13" i="6" s="1"/>
  <c r="K13" i="6"/>
  <c r="I13" i="6"/>
  <c r="H8" i="6"/>
  <c r="H9" i="6"/>
  <c r="H10" i="6"/>
  <c r="H11" i="6"/>
  <c r="H12" i="6"/>
  <c r="H7" i="6"/>
  <c r="C13" i="6"/>
  <c r="E13" i="6"/>
  <c r="H23" i="6" l="1"/>
  <c r="N25" i="6" s="1"/>
  <c r="O25" i="6" s="1"/>
  <c r="H13" i="6"/>
  <c r="N15" i="6" s="1"/>
  <c r="O15" i="6" s="1"/>
  <c r="U7" i="7" l="1"/>
  <c r="Q17" i="7"/>
  <c r="R17" i="7"/>
  <c r="R15" i="7"/>
  <c r="Q15" i="7"/>
  <c r="X15" i="7"/>
  <c r="W15" i="7"/>
  <c r="X7" i="7"/>
  <c r="W7" i="7"/>
  <c r="Q7" i="7"/>
  <c r="Q37" i="1"/>
  <c r="R37" i="1" s="1"/>
  <c r="O37" i="1"/>
  <c r="P37" i="1" s="1"/>
  <c r="P7" i="7"/>
  <c r="L73" i="8"/>
  <c r="K73" i="8"/>
  <c r="L72" i="8"/>
  <c r="K72" i="8"/>
  <c r="L70" i="8"/>
  <c r="K70" i="8"/>
  <c r="L69" i="8"/>
  <c r="K69" i="8"/>
  <c r="L68" i="8"/>
  <c r="K68" i="8"/>
  <c r="L67" i="8"/>
  <c r="K67" i="8"/>
  <c r="L65" i="8"/>
  <c r="K65" i="8"/>
  <c r="L64" i="8"/>
  <c r="K64" i="8"/>
  <c r="L63" i="8"/>
  <c r="K63" i="8"/>
  <c r="L62" i="8"/>
  <c r="K62" i="8"/>
  <c r="L61" i="8"/>
  <c r="K61" i="8"/>
  <c r="L60" i="8"/>
  <c r="K60" i="8"/>
  <c r="L59" i="8"/>
  <c r="K59" i="8"/>
  <c r="L58" i="8"/>
  <c r="K58" i="8"/>
  <c r="L57" i="8"/>
  <c r="O37" i="8"/>
  <c r="O38" i="8"/>
  <c r="O41" i="8"/>
  <c r="O42" i="8"/>
  <c r="O43" i="8"/>
  <c r="G41" i="8"/>
  <c r="G42" i="8"/>
  <c r="G43" i="8"/>
  <c r="O65" i="8"/>
  <c r="D70" i="8"/>
  <c r="C70" i="8"/>
  <c r="D69" i="8"/>
  <c r="C69" i="8"/>
  <c r="D68" i="8"/>
  <c r="C68" i="8"/>
  <c r="D67" i="8"/>
  <c r="C67" i="8"/>
  <c r="G65" i="8"/>
  <c r="G39" i="8"/>
  <c r="G37" i="8"/>
  <c r="G38" i="8"/>
  <c r="O10" i="8"/>
  <c r="O11" i="8"/>
  <c r="O12" i="8"/>
  <c r="O13" i="8"/>
  <c r="G31" i="8"/>
  <c r="G32" i="8"/>
  <c r="G33" i="8"/>
  <c r="G34" i="8"/>
  <c r="G35" i="8"/>
  <c r="G36" i="8"/>
  <c r="G44" i="8"/>
  <c r="G46" i="8"/>
  <c r="G47" i="8"/>
  <c r="G49" i="8"/>
  <c r="G51" i="8"/>
  <c r="G6" i="8"/>
  <c r="G7" i="8"/>
  <c r="G8" i="8"/>
  <c r="G9" i="8"/>
  <c r="G10" i="8"/>
  <c r="G11" i="8"/>
  <c r="G12" i="8"/>
  <c r="G13" i="8"/>
  <c r="D57" i="8"/>
  <c r="D58" i="8"/>
  <c r="D59" i="8"/>
  <c r="D60" i="8"/>
  <c r="D61" i="8"/>
  <c r="D62" i="8"/>
  <c r="D63" i="8"/>
  <c r="D64" i="8"/>
  <c r="D65" i="8"/>
  <c r="C58" i="8"/>
  <c r="C59" i="8"/>
  <c r="C60" i="8"/>
  <c r="C61" i="8"/>
  <c r="C62" i="8"/>
  <c r="C63" i="8"/>
  <c r="C64" i="8"/>
  <c r="G64" i="8" s="1"/>
  <c r="C65" i="8"/>
  <c r="O64" i="8" l="1"/>
  <c r="V7" i="7"/>
  <c r="R31" i="7" s="1"/>
  <c r="O7" i="7"/>
  <c r="O31" i="7" s="1"/>
  <c r="R7" i="7"/>
  <c r="P31" i="7" s="1"/>
  <c r="Q31" i="7"/>
  <c r="G52" i="8"/>
  <c r="N234" i="1"/>
  <c r="I39" i="1" s="1"/>
  <c r="J39" i="1" s="1"/>
  <c r="M234" i="1"/>
  <c r="L234" i="1"/>
  <c r="K39" i="1"/>
  <c r="L39" i="1" s="1"/>
  <c r="D39" i="1"/>
  <c r="D28" i="1"/>
  <c r="L172" i="1"/>
  <c r="M172" i="1"/>
  <c r="N172" i="1"/>
  <c r="L173" i="1"/>
  <c r="M173" i="1"/>
  <c r="N173" i="1"/>
  <c r="L174" i="1"/>
  <c r="M174" i="1"/>
  <c r="N174" i="1"/>
  <c r="L175" i="1"/>
  <c r="M175" i="1"/>
  <c r="N175" i="1"/>
  <c r="L176" i="1"/>
  <c r="M176" i="1"/>
  <c r="N176" i="1"/>
  <c r="L177" i="1"/>
  <c r="M177" i="1"/>
  <c r="N177" i="1"/>
  <c r="L178" i="1"/>
  <c r="M178" i="1"/>
  <c r="N178" i="1"/>
  <c r="L179" i="1"/>
  <c r="M179" i="1"/>
  <c r="N179" i="1"/>
  <c r="L181" i="1"/>
  <c r="M181" i="1"/>
  <c r="N181" i="1"/>
  <c r="L182" i="1"/>
  <c r="M182" i="1"/>
  <c r="N182" i="1"/>
  <c r="L183" i="1"/>
  <c r="M183" i="1"/>
  <c r="N183" i="1"/>
  <c r="L184" i="1"/>
  <c r="M184" i="1"/>
  <c r="N184" i="1"/>
  <c r="L185" i="1"/>
  <c r="M185" i="1"/>
  <c r="N185" i="1"/>
  <c r="L186" i="1"/>
  <c r="M186" i="1"/>
  <c r="N186" i="1"/>
  <c r="L187" i="1"/>
  <c r="M187" i="1"/>
  <c r="N187" i="1"/>
  <c r="L188" i="1"/>
  <c r="M188" i="1"/>
  <c r="N188" i="1"/>
  <c r="L189" i="1"/>
  <c r="M189" i="1"/>
  <c r="N189" i="1"/>
  <c r="L190" i="1"/>
  <c r="M190" i="1"/>
  <c r="N190" i="1"/>
  <c r="L191" i="1"/>
  <c r="M191" i="1"/>
  <c r="N191" i="1"/>
  <c r="L193" i="1"/>
  <c r="M193" i="1"/>
  <c r="N193" i="1"/>
  <c r="L194" i="1"/>
  <c r="M194" i="1"/>
  <c r="N194" i="1"/>
  <c r="L195" i="1"/>
  <c r="M195" i="1"/>
  <c r="N195" i="1"/>
  <c r="L196" i="1"/>
  <c r="M196" i="1"/>
  <c r="N196" i="1"/>
  <c r="L197" i="1"/>
  <c r="M197" i="1"/>
  <c r="N197" i="1"/>
  <c r="L198" i="1"/>
  <c r="M198" i="1"/>
  <c r="N198" i="1"/>
  <c r="L199" i="1"/>
  <c r="M199" i="1"/>
  <c r="N199" i="1"/>
  <c r="L200" i="1"/>
  <c r="M200" i="1"/>
  <c r="N200" i="1"/>
  <c r="L201" i="1"/>
  <c r="M201" i="1"/>
  <c r="N201" i="1"/>
  <c r="L203" i="1"/>
  <c r="M203" i="1"/>
  <c r="N203" i="1"/>
  <c r="L204" i="1"/>
  <c r="M204" i="1"/>
  <c r="N204" i="1"/>
  <c r="L205" i="1"/>
  <c r="M205" i="1"/>
  <c r="N205" i="1"/>
  <c r="L206" i="1"/>
  <c r="M206" i="1"/>
  <c r="N206" i="1"/>
  <c r="L207" i="1"/>
  <c r="M207" i="1"/>
  <c r="N207" i="1"/>
  <c r="L209" i="1"/>
  <c r="M209" i="1"/>
  <c r="N209" i="1"/>
  <c r="L211" i="1"/>
  <c r="M211" i="1"/>
  <c r="N211" i="1"/>
  <c r="L212" i="1"/>
  <c r="M212" i="1"/>
  <c r="N212" i="1"/>
  <c r="L213" i="1"/>
  <c r="M213" i="1"/>
  <c r="N213" i="1"/>
  <c r="L214" i="1"/>
  <c r="M214" i="1"/>
  <c r="N214" i="1"/>
  <c r="L215" i="1"/>
  <c r="M215" i="1"/>
  <c r="N215" i="1"/>
  <c r="L216" i="1"/>
  <c r="M216" i="1"/>
  <c r="N216" i="1"/>
  <c r="L218" i="1"/>
  <c r="M218" i="1"/>
  <c r="N218" i="1"/>
  <c r="L219" i="1"/>
  <c r="M219" i="1"/>
  <c r="N219" i="1"/>
  <c r="L220" i="1"/>
  <c r="M220" i="1"/>
  <c r="N220" i="1"/>
  <c r="L221" i="1"/>
  <c r="M221" i="1"/>
  <c r="N221" i="1"/>
  <c r="L222" i="1"/>
  <c r="M222" i="1"/>
  <c r="N222" i="1"/>
  <c r="L223" i="1"/>
  <c r="M223" i="1"/>
  <c r="N223" i="1"/>
  <c r="L225" i="1"/>
  <c r="M225" i="1"/>
  <c r="N225" i="1"/>
  <c r="L226" i="1"/>
  <c r="M226" i="1"/>
  <c r="N226" i="1"/>
  <c r="L227" i="1"/>
  <c r="M227" i="1"/>
  <c r="N227" i="1"/>
  <c r="L228" i="1"/>
  <c r="M228" i="1"/>
  <c r="N228" i="1"/>
  <c r="L229" i="1"/>
  <c r="M229" i="1"/>
  <c r="N229" i="1"/>
  <c r="N165" i="1"/>
  <c r="I28" i="1" s="1"/>
  <c r="M165" i="1"/>
  <c r="L165" i="1"/>
  <c r="K28" i="1" s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N76" i="1"/>
  <c r="L77" i="1"/>
  <c r="M77" i="1"/>
  <c r="N77" i="1"/>
  <c r="L78" i="1"/>
  <c r="M78" i="1"/>
  <c r="N78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7" i="1"/>
  <c r="M97" i="1"/>
  <c r="N97" i="1"/>
  <c r="L98" i="1"/>
  <c r="M98" i="1"/>
  <c r="N98" i="1"/>
  <c r="L99" i="1"/>
  <c r="M99" i="1"/>
  <c r="N99" i="1"/>
  <c r="L100" i="1"/>
  <c r="M100" i="1"/>
  <c r="N100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2" i="1"/>
  <c r="M112" i="1"/>
  <c r="N112" i="1"/>
  <c r="L114" i="1"/>
  <c r="M114" i="1"/>
  <c r="N114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L125" i="1"/>
  <c r="M125" i="1"/>
  <c r="N125" i="1"/>
  <c r="L126" i="1"/>
  <c r="M126" i="1"/>
  <c r="N126" i="1"/>
  <c r="L127" i="1"/>
  <c r="M127" i="1"/>
  <c r="N127" i="1"/>
  <c r="L128" i="1"/>
  <c r="M128" i="1"/>
  <c r="N128" i="1"/>
  <c r="L130" i="1"/>
  <c r="M130" i="1"/>
  <c r="N130" i="1"/>
  <c r="L131" i="1"/>
  <c r="M131" i="1"/>
  <c r="N131" i="1"/>
  <c r="L132" i="1"/>
  <c r="M132" i="1"/>
  <c r="N132" i="1"/>
  <c r="L133" i="1"/>
  <c r="M133" i="1"/>
  <c r="N133" i="1"/>
  <c r="L134" i="1"/>
  <c r="M134" i="1"/>
  <c r="N134" i="1"/>
  <c r="L135" i="1"/>
  <c r="M135" i="1"/>
  <c r="N135" i="1"/>
  <c r="L137" i="1"/>
  <c r="M137" i="1"/>
  <c r="N137" i="1"/>
  <c r="L138" i="1"/>
  <c r="M138" i="1"/>
  <c r="N138" i="1"/>
  <c r="L139" i="1"/>
  <c r="M139" i="1"/>
  <c r="N139" i="1"/>
  <c r="L140" i="1"/>
  <c r="M140" i="1"/>
  <c r="N140" i="1"/>
  <c r="L141" i="1"/>
  <c r="M141" i="1"/>
  <c r="N141" i="1"/>
  <c r="L142" i="1"/>
  <c r="M142" i="1"/>
  <c r="N142" i="1"/>
  <c r="L144" i="1"/>
  <c r="M144" i="1"/>
  <c r="N144" i="1"/>
  <c r="L145" i="1"/>
  <c r="M145" i="1"/>
  <c r="N145" i="1"/>
  <c r="L146" i="1"/>
  <c r="M146" i="1"/>
  <c r="N146" i="1"/>
  <c r="L147" i="1"/>
  <c r="M147" i="1"/>
  <c r="N147" i="1"/>
  <c r="L148" i="1"/>
  <c r="M148" i="1"/>
  <c r="N148" i="1"/>
  <c r="L149" i="1"/>
  <c r="M149" i="1"/>
  <c r="N149" i="1"/>
  <c r="L150" i="1"/>
  <c r="M150" i="1"/>
  <c r="N150" i="1"/>
  <c r="L151" i="1"/>
  <c r="M151" i="1"/>
  <c r="N151" i="1"/>
  <c r="L152" i="1"/>
  <c r="M152" i="1"/>
  <c r="N152" i="1"/>
  <c r="L153" i="1"/>
  <c r="M153" i="1"/>
  <c r="N153" i="1"/>
  <c r="L154" i="1"/>
  <c r="M154" i="1"/>
  <c r="N154" i="1"/>
  <c r="L155" i="1"/>
  <c r="M155" i="1"/>
  <c r="N155" i="1"/>
  <c r="L156" i="1"/>
  <c r="M156" i="1"/>
  <c r="N156" i="1"/>
  <c r="L157" i="1"/>
  <c r="M157" i="1"/>
  <c r="N157" i="1"/>
  <c r="L158" i="1"/>
  <c r="M158" i="1"/>
  <c r="N158" i="1"/>
  <c r="L159" i="1"/>
  <c r="M159" i="1"/>
  <c r="N159" i="1"/>
  <c r="L160" i="1"/>
  <c r="M160" i="1"/>
  <c r="N160" i="1"/>
  <c r="D234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65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6" i="1"/>
  <c r="D47" i="1"/>
  <c r="D16" i="1"/>
  <c r="D17" i="1"/>
  <c r="D18" i="1"/>
  <c r="D19" i="1"/>
  <c r="D20" i="1"/>
  <c r="D21" i="1"/>
  <c r="D22" i="1"/>
  <c r="D23" i="1"/>
  <c r="D24" i="1"/>
  <c r="D25" i="1"/>
  <c r="D26" i="1"/>
  <c r="D27" i="1"/>
  <c r="D30" i="1"/>
  <c r="D31" i="1"/>
  <c r="D32" i="1"/>
  <c r="D33" i="1"/>
  <c r="D34" i="1"/>
  <c r="D35" i="1"/>
  <c r="D36" i="1"/>
  <c r="D38" i="1"/>
  <c r="D15" i="1"/>
  <c r="F224" i="1"/>
  <c r="F217" i="1"/>
  <c r="F210" i="1"/>
  <c r="F208" i="1"/>
  <c r="F202" i="1"/>
  <c r="F192" i="1"/>
  <c r="F180" i="1"/>
  <c r="F143" i="1"/>
  <c r="F136" i="1"/>
  <c r="F129" i="1"/>
  <c r="F124" i="1"/>
  <c r="F115" i="1"/>
  <c r="F113" i="1"/>
  <c r="F111" i="1"/>
  <c r="F101" i="1"/>
  <c r="F96" i="1"/>
  <c r="F88" i="1"/>
  <c r="F79" i="1"/>
  <c r="F62" i="1"/>
  <c r="F46" i="1"/>
  <c r="F171" i="1"/>
  <c r="I224" i="1"/>
  <c r="H224" i="1"/>
  <c r="G224" i="1"/>
  <c r="I217" i="1"/>
  <c r="H217" i="1"/>
  <c r="G217" i="1"/>
  <c r="I210" i="1"/>
  <c r="H210" i="1"/>
  <c r="G210" i="1"/>
  <c r="I208" i="1"/>
  <c r="H208" i="1"/>
  <c r="G208" i="1"/>
  <c r="I202" i="1"/>
  <c r="H202" i="1"/>
  <c r="G202" i="1"/>
  <c r="I192" i="1"/>
  <c r="H192" i="1"/>
  <c r="G192" i="1"/>
  <c r="I180" i="1"/>
  <c r="H180" i="1"/>
  <c r="G180" i="1"/>
  <c r="I171" i="1"/>
  <c r="H171" i="1"/>
  <c r="G171" i="1"/>
  <c r="I143" i="1"/>
  <c r="H143" i="1"/>
  <c r="G143" i="1"/>
  <c r="G136" i="1"/>
  <c r="H136" i="1"/>
  <c r="I136" i="1"/>
  <c r="I129" i="1"/>
  <c r="H129" i="1"/>
  <c r="G129" i="1"/>
  <c r="I124" i="1"/>
  <c r="H124" i="1"/>
  <c r="G124" i="1"/>
  <c r="I115" i="1"/>
  <c r="H115" i="1"/>
  <c r="G115" i="1"/>
  <c r="G113" i="1"/>
  <c r="H113" i="1"/>
  <c r="I113" i="1"/>
  <c r="I111" i="1"/>
  <c r="H111" i="1"/>
  <c r="G111" i="1"/>
  <c r="I101" i="1"/>
  <c r="H101" i="1"/>
  <c r="G101" i="1"/>
  <c r="I96" i="1"/>
  <c r="H96" i="1"/>
  <c r="G96" i="1"/>
  <c r="I88" i="1"/>
  <c r="H88" i="1"/>
  <c r="G88" i="1"/>
  <c r="I79" i="1"/>
  <c r="H79" i="1"/>
  <c r="G79" i="1"/>
  <c r="I62" i="1"/>
  <c r="H62" i="1"/>
  <c r="G62" i="1"/>
  <c r="I46" i="1"/>
  <c r="H46" i="1"/>
  <c r="G46" i="1"/>
  <c r="M46" i="1" l="1"/>
  <c r="N136" i="1"/>
  <c r="I21" i="1" s="1"/>
  <c r="J21" i="1" s="1"/>
  <c r="N88" i="1"/>
  <c r="I20" i="1" s="1"/>
  <c r="J20" i="1" s="1"/>
  <c r="M143" i="1"/>
  <c r="M224" i="1"/>
  <c r="L111" i="1"/>
  <c r="K25" i="1" s="1"/>
  <c r="L25" i="1" s="1"/>
  <c r="O25" i="1" s="1"/>
  <c r="N217" i="1"/>
  <c r="I33" i="1" s="1"/>
  <c r="J33" i="1" s="1"/>
  <c r="L28" i="1"/>
  <c r="O28" i="1" s="1"/>
  <c r="O11" i="7" s="1"/>
  <c r="K29" i="1"/>
  <c r="L29" i="1" s="1"/>
  <c r="J28" i="1"/>
  <c r="I29" i="1"/>
  <c r="J29" i="1" s="1"/>
  <c r="Q39" i="1"/>
  <c r="W11" i="7" s="1"/>
  <c r="O39" i="1"/>
  <c r="Q11" i="7" s="1"/>
  <c r="L79" i="1"/>
  <c r="K19" i="1" s="1"/>
  <c r="L19" i="1" s="1"/>
  <c r="L129" i="1"/>
  <c r="K18" i="1" s="1"/>
  <c r="L18" i="1" s="1"/>
  <c r="N113" i="1"/>
  <c r="I26" i="1" s="1"/>
  <c r="J26" i="1" s="1"/>
  <c r="N210" i="1"/>
  <c r="I30" i="1" s="1"/>
  <c r="J30" i="1" s="1"/>
  <c r="L210" i="1"/>
  <c r="K30" i="1" s="1"/>
  <c r="L30" i="1" s="1"/>
  <c r="L88" i="1"/>
  <c r="K20" i="1" s="1"/>
  <c r="L20" i="1" s="1"/>
  <c r="N129" i="1"/>
  <c r="I18" i="1" s="1"/>
  <c r="J18" i="1" s="1"/>
  <c r="N79" i="1"/>
  <c r="I19" i="1" s="1"/>
  <c r="J19" i="1" s="1"/>
  <c r="M192" i="1"/>
  <c r="N46" i="1"/>
  <c r="I27" i="1" s="1"/>
  <c r="J27" i="1" s="1"/>
  <c r="N115" i="1"/>
  <c r="I15" i="1" s="1"/>
  <c r="J15" i="1" s="1"/>
  <c r="M171" i="1"/>
  <c r="L115" i="1"/>
  <c r="K15" i="1" s="1"/>
  <c r="L15" i="1" s="1"/>
  <c r="L202" i="1"/>
  <c r="K31" i="1" s="1"/>
  <c r="L31" i="1" s="1"/>
  <c r="L143" i="1"/>
  <c r="K24" i="1" s="1"/>
  <c r="L24" i="1" s="1"/>
  <c r="L101" i="1"/>
  <c r="K22" i="1" s="1"/>
  <c r="L22" i="1" s="1"/>
  <c r="L136" i="1"/>
  <c r="K21" i="1" s="1"/>
  <c r="L21" i="1" s="1"/>
  <c r="N202" i="1"/>
  <c r="I31" i="1" s="1"/>
  <c r="J31" i="1" s="1"/>
  <c r="N62" i="1"/>
  <c r="I16" i="1" s="1"/>
  <c r="J16" i="1" s="1"/>
  <c r="M111" i="1"/>
  <c r="N124" i="1"/>
  <c r="I17" i="1" s="1"/>
  <c r="J17" i="1" s="1"/>
  <c r="L180" i="1"/>
  <c r="K34" i="1" s="1"/>
  <c r="L34" i="1" s="1"/>
  <c r="N208" i="1"/>
  <c r="I36" i="1" s="1"/>
  <c r="J36" i="1" s="1"/>
  <c r="H22" i="1"/>
  <c r="G22" i="1" s="1"/>
  <c r="N111" i="1"/>
  <c r="I25" i="1" s="1"/>
  <c r="J25" i="1" s="1"/>
  <c r="M217" i="1"/>
  <c r="M62" i="1"/>
  <c r="N96" i="1"/>
  <c r="I23" i="1" s="1"/>
  <c r="J23" i="1" s="1"/>
  <c r="L113" i="1"/>
  <c r="K26" i="1" s="1"/>
  <c r="L26" i="1" s="1"/>
  <c r="L124" i="1"/>
  <c r="K17" i="1" s="1"/>
  <c r="L17" i="1" s="1"/>
  <c r="N143" i="1"/>
  <c r="I24" i="1" s="1"/>
  <c r="J24" i="1" s="1"/>
  <c r="M208" i="1"/>
  <c r="N224" i="1"/>
  <c r="I35" i="1" s="1"/>
  <c r="J35" i="1" s="1"/>
  <c r="N180" i="1"/>
  <c r="I34" i="1" s="1"/>
  <c r="J34" i="1" s="1"/>
  <c r="H23" i="1"/>
  <c r="G23" i="1" s="1"/>
  <c r="L96" i="1"/>
  <c r="K23" i="1" s="1"/>
  <c r="L23" i="1" s="1"/>
  <c r="N192" i="1"/>
  <c r="I38" i="1" s="1"/>
  <c r="J38" i="1" s="1"/>
  <c r="L217" i="1"/>
  <c r="K33" i="1" s="1"/>
  <c r="L33" i="1" s="1"/>
  <c r="M79" i="1"/>
  <c r="N101" i="1"/>
  <c r="I22" i="1" s="1"/>
  <c r="J22" i="1" s="1"/>
  <c r="N171" i="1"/>
  <c r="I32" i="1" s="1"/>
  <c r="J32" i="1" s="1"/>
  <c r="M124" i="1"/>
  <c r="M115" i="1"/>
  <c r="L62" i="1"/>
  <c r="K16" i="1" s="1"/>
  <c r="L16" i="1" s="1"/>
  <c r="L224" i="1"/>
  <c r="K35" i="1" s="1"/>
  <c r="L35" i="1" s="1"/>
  <c r="L208" i="1"/>
  <c r="K36" i="1" s="1"/>
  <c r="L36" i="1" s="1"/>
  <c r="L192" i="1"/>
  <c r="K38" i="1" s="1"/>
  <c r="L38" i="1" s="1"/>
  <c r="M136" i="1"/>
  <c r="M96" i="1"/>
  <c r="M88" i="1"/>
  <c r="L171" i="1"/>
  <c r="K32" i="1" s="1"/>
  <c r="L32" i="1" s="1"/>
  <c r="M210" i="1"/>
  <c r="M202" i="1"/>
  <c r="L46" i="1"/>
  <c r="K27" i="1" s="1"/>
  <c r="L27" i="1" s="1"/>
  <c r="M101" i="1"/>
  <c r="M180" i="1"/>
  <c r="M129" i="1"/>
  <c r="M113" i="1"/>
  <c r="F230" i="1"/>
  <c r="F161" i="1"/>
  <c r="G161" i="1"/>
  <c r="G230" i="1"/>
  <c r="G240" i="1" s="1"/>
  <c r="H230" i="1"/>
  <c r="I161" i="1"/>
  <c r="I230" i="1"/>
  <c r="H161" i="1"/>
  <c r="H240" i="1" l="1"/>
  <c r="K5" i="1"/>
  <c r="O34" i="1" s="1"/>
  <c r="Q19" i="7" s="1"/>
  <c r="Q33" i="1"/>
  <c r="O33" i="1"/>
  <c r="Q32" i="1"/>
  <c r="O32" i="1"/>
  <c r="Q22" i="7" s="1"/>
  <c r="O31" i="1"/>
  <c r="Q9" i="7" s="1"/>
  <c r="Q31" i="1"/>
  <c r="W9" i="7" s="1"/>
  <c r="O16" i="1"/>
  <c r="O9" i="7" s="1"/>
  <c r="Q16" i="1"/>
  <c r="U9" i="7" s="1"/>
  <c r="Q21" i="1"/>
  <c r="O21" i="1"/>
  <c r="Q19" i="1"/>
  <c r="O19" i="1"/>
  <c r="O22" i="7" s="1"/>
  <c r="P39" i="1"/>
  <c r="R11" i="7" s="1"/>
  <c r="Q25" i="1"/>
  <c r="Q28" i="1"/>
  <c r="U11" i="7" s="1"/>
  <c r="Q29" i="1"/>
  <c r="O29" i="1"/>
  <c r="P28" i="1"/>
  <c r="P11" i="7" s="1"/>
  <c r="R39" i="1"/>
  <c r="X11" i="7" s="1"/>
  <c r="O24" i="1"/>
  <c r="Q24" i="1"/>
  <c r="O27" i="1"/>
  <c r="O23" i="7" s="1"/>
  <c r="Q27" i="1"/>
  <c r="U23" i="7" s="1"/>
  <c r="O36" i="1"/>
  <c r="Q36" i="1"/>
  <c r="O17" i="1"/>
  <c r="Q17" i="1"/>
  <c r="O20" i="1"/>
  <c r="Q20" i="1"/>
  <c r="O35" i="1"/>
  <c r="P35" i="1" s="1"/>
  <c r="Q35" i="1"/>
  <c r="R35" i="1" s="1"/>
  <c r="O26" i="1"/>
  <c r="Q26" i="1"/>
  <c r="O15" i="1"/>
  <c r="Q15" i="1"/>
  <c r="O30" i="1"/>
  <c r="Q30" i="1"/>
  <c r="O38" i="1"/>
  <c r="Q23" i="7" s="1"/>
  <c r="Q38" i="1"/>
  <c r="W23" i="7" s="1"/>
  <c r="O18" i="1"/>
  <c r="Q18" i="1"/>
  <c r="P25" i="1"/>
  <c r="N22" i="1"/>
  <c r="M22" i="1"/>
  <c r="N161" i="1"/>
  <c r="L161" i="1"/>
  <c r="M161" i="1"/>
  <c r="N230" i="1"/>
  <c r="L230" i="1"/>
  <c r="M230" i="1"/>
  <c r="G243" i="1" l="1"/>
  <c r="H243" i="1"/>
  <c r="Q34" i="1"/>
  <c r="W19" i="7" s="1"/>
  <c r="Q22" i="1"/>
  <c r="O22" i="1"/>
  <c r="O19" i="7" s="1"/>
  <c r="R25" i="1"/>
  <c r="R28" i="1"/>
  <c r="V11" i="7" s="1"/>
  <c r="P19" i="1"/>
  <c r="P22" i="7" s="1"/>
  <c r="P29" i="1"/>
  <c r="R29" i="1"/>
  <c r="P34" i="1"/>
  <c r="R19" i="7" s="1"/>
  <c r="P24" i="1"/>
  <c r="P32" i="1"/>
  <c r="R22" i="7" s="1"/>
  <c r="P26" i="1"/>
  <c r="R30" i="1"/>
  <c r="P27" i="1"/>
  <c r="P23" i="7" s="1"/>
  <c r="R17" i="1"/>
  <c r="P38" i="1"/>
  <c r="R23" i="7" s="1"/>
  <c r="P17" i="1"/>
  <c r="R38" i="1"/>
  <c r="X23" i="7" s="1"/>
  <c r="R24" i="1"/>
  <c r="P16" i="1"/>
  <c r="P9" i="7" s="1"/>
  <c r="R36" i="1"/>
  <c r="R31" i="1"/>
  <c r="X9" i="7" s="1"/>
  <c r="R32" i="1"/>
  <c r="X22" i="7" s="1"/>
  <c r="R15" i="1"/>
  <c r="R18" i="1"/>
  <c r="R27" i="1"/>
  <c r="V23" i="7" s="1"/>
  <c r="P15" i="1"/>
  <c r="K21" i="7"/>
  <c r="W22" i="7"/>
  <c r="P31" i="1"/>
  <c r="R9" i="7" s="1"/>
  <c r="P36" i="1"/>
  <c r="R16" i="1"/>
  <c r="V9" i="7" s="1"/>
  <c r="P18" i="1"/>
  <c r="R21" i="1"/>
  <c r="R20" i="1"/>
  <c r="R33" i="1"/>
  <c r="U22" i="7"/>
  <c r="I21" i="7"/>
  <c r="P21" i="1"/>
  <c r="P30" i="1"/>
  <c r="P20" i="1"/>
  <c r="P33" i="1"/>
  <c r="R26" i="1"/>
  <c r="R19" i="1"/>
  <c r="I6" i="7" l="1"/>
  <c r="R34" i="1"/>
  <c r="X19" i="7" s="1"/>
  <c r="X16" i="7" s="1"/>
  <c r="K16" i="7"/>
  <c r="C6" i="7"/>
  <c r="O15" i="7"/>
  <c r="P15" i="7"/>
  <c r="P39" i="7" s="1"/>
  <c r="U15" i="7"/>
  <c r="V15" i="7"/>
  <c r="R39" i="7" s="1"/>
  <c r="J6" i="7"/>
  <c r="D6" i="7"/>
  <c r="L21" i="7"/>
  <c r="X6" i="7"/>
  <c r="K6" i="7"/>
  <c r="L6" i="7"/>
  <c r="W6" i="7"/>
  <c r="J21" i="7"/>
  <c r="V22" i="7"/>
  <c r="Q6" i="7"/>
  <c r="E6" i="7"/>
  <c r="R6" i="7"/>
  <c r="F6" i="7"/>
  <c r="P22" i="1"/>
  <c r="P19" i="7" s="1"/>
  <c r="R22" i="1"/>
  <c r="J16" i="7" s="1"/>
  <c r="U19" i="7"/>
  <c r="I16" i="7"/>
  <c r="H67" i="12"/>
  <c r="H68" i="12" s="1"/>
  <c r="C67" i="12"/>
  <c r="G65" i="12"/>
  <c r="G68" i="12" s="1"/>
  <c r="C65" i="12"/>
  <c r="F64" i="12"/>
  <c r="E64" i="12"/>
  <c r="D64" i="12"/>
  <c r="C64" i="12"/>
  <c r="F63" i="12"/>
  <c r="E63" i="12"/>
  <c r="D63" i="12"/>
  <c r="C63" i="12"/>
  <c r="F61" i="12"/>
  <c r="E61" i="12"/>
  <c r="D61" i="12"/>
  <c r="C61" i="12"/>
  <c r="F60" i="12"/>
  <c r="E60" i="12"/>
  <c r="D60" i="12"/>
  <c r="C60" i="12"/>
  <c r="F59" i="12"/>
  <c r="E59" i="12"/>
  <c r="D59" i="12"/>
  <c r="C59" i="12"/>
  <c r="F58" i="12"/>
  <c r="E58" i="12"/>
  <c r="D58" i="12"/>
  <c r="C58" i="12"/>
  <c r="F56" i="12"/>
  <c r="E56" i="12"/>
  <c r="D56" i="12"/>
  <c r="C56" i="12"/>
  <c r="F55" i="12"/>
  <c r="E55" i="12"/>
  <c r="D55" i="12"/>
  <c r="C55" i="12"/>
  <c r="F54" i="12"/>
  <c r="E54" i="12"/>
  <c r="D54" i="12"/>
  <c r="C54" i="12"/>
  <c r="F53" i="12"/>
  <c r="E53" i="12"/>
  <c r="D53" i="12"/>
  <c r="C53" i="12"/>
  <c r="F52" i="12"/>
  <c r="E52" i="12"/>
  <c r="D52" i="12"/>
  <c r="C52" i="12"/>
  <c r="F51" i="12"/>
  <c r="E51" i="12"/>
  <c r="D51" i="12"/>
  <c r="C51" i="12"/>
  <c r="F50" i="12"/>
  <c r="E50" i="12"/>
  <c r="D50" i="12"/>
  <c r="C50" i="12"/>
  <c r="H44" i="12"/>
  <c r="G44" i="12"/>
  <c r="F44" i="12"/>
  <c r="E44" i="12"/>
  <c r="D44" i="12"/>
  <c r="C44" i="12"/>
  <c r="I43" i="12"/>
  <c r="I41" i="12"/>
  <c r="I40" i="12"/>
  <c r="I39" i="12"/>
  <c r="I37" i="12"/>
  <c r="I36" i="12"/>
  <c r="I34" i="12"/>
  <c r="I33" i="12"/>
  <c r="I32" i="12"/>
  <c r="I31" i="12"/>
  <c r="I30" i="12"/>
  <c r="I29" i="12"/>
  <c r="H23" i="12"/>
  <c r="G23" i="12"/>
  <c r="F23" i="12"/>
  <c r="E23" i="12"/>
  <c r="D23" i="12"/>
  <c r="C23" i="12"/>
  <c r="I22" i="12"/>
  <c r="I20" i="12"/>
  <c r="I19" i="12"/>
  <c r="I18" i="12"/>
  <c r="I16" i="12"/>
  <c r="I15" i="12"/>
  <c r="I14" i="12"/>
  <c r="I59" i="12" s="1"/>
  <c r="I13" i="12"/>
  <c r="I58" i="12" s="1"/>
  <c r="I11" i="12"/>
  <c r="I10" i="12"/>
  <c r="I9" i="12"/>
  <c r="I8" i="12"/>
  <c r="I7" i="12"/>
  <c r="I52" i="12" s="1"/>
  <c r="I6" i="12"/>
  <c r="I5" i="12"/>
  <c r="L77" i="11"/>
  <c r="J77" i="11"/>
  <c r="H77" i="11"/>
  <c r="F77" i="11"/>
  <c r="L76" i="11"/>
  <c r="J76" i="11"/>
  <c r="H76" i="11"/>
  <c r="F76" i="11"/>
  <c r="L75" i="11"/>
  <c r="K75" i="11"/>
  <c r="J75" i="11"/>
  <c r="I75" i="11"/>
  <c r="H75" i="11"/>
  <c r="G75" i="11"/>
  <c r="F75" i="11"/>
  <c r="E75" i="11"/>
  <c r="L74" i="11"/>
  <c r="K74" i="11"/>
  <c r="J74" i="11"/>
  <c r="I74" i="11"/>
  <c r="H74" i="11"/>
  <c r="G74" i="11"/>
  <c r="F74" i="11"/>
  <c r="E74" i="11"/>
  <c r="L72" i="11"/>
  <c r="K72" i="11"/>
  <c r="J72" i="11"/>
  <c r="I72" i="11"/>
  <c r="H72" i="11"/>
  <c r="G72" i="11"/>
  <c r="F72" i="11"/>
  <c r="E72" i="11"/>
  <c r="L71" i="11"/>
  <c r="K71" i="11"/>
  <c r="J71" i="11"/>
  <c r="I71" i="11"/>
  <c r="H71" i="11"/>
  <c r="G71" i="11"/>
  <c r="F71" i="11"/>
  <c r="E71" i="11"/>
  <c r="H70" i="11"/>
  <c r="G70" i="11"/>
  <c r="F70" i="11"/>
  <c r="E70" i="11"/>
  <c r="L69" i="11"/>
  <c r="K69" i="11"/>
  <c r="J69" i="11"/>
  <c r="I69" i="11"/>
  <c r="H69" i="11"/>
  <c r="G69" i="11"/>
  <c r="F69" i="11"/>
  <c r="E69" i="11"/>
  <c r="L68" i="11"/>
  <c r="K68" i="11"/>
  <c r="J68" i="11"/>
  <c r="I68" i="11"/>
  <c r="H68" i="11"/>
  <c r="G68" i="11"/>
  <c r="F68" i="11"/>
  <c r="E68" i="11"/>
  <c r="L66" i="11"/>
  <c r="K66" i="11"/>
  <c r="J66" i="11"/>
  <c r="I66" i="11"/>
  <c r="H66" i="11"/>
  <c r="G66" i="11"/>
  <c r="F66" i="11"/>
  <c r="E66" i="11"/>
  <c r="L65" i="11"/>
  <c r="K65" i="11"/>
  <c r="J65" i="11"/>
  <c r="I65" i="11"/>
  <c r="H65" i="11"/>
  <c r="G65" i="11"/>
  <c r="F65" i="11"/>
  <c r="E65" i="11"/>
  <c r="L64" i="11"/>
  <c r="K64" i="11"/>
  <c r="J64" i="11"/>
  <c r="I64" i="11"/>
  <c r="H64" i="11"/>
  <c r="G64" i="11"/>
  <c r="F64" i="11"/>
  <c r="E64" i="11"/>
  <c r="L63" i="11"/>
  <c r="K63" i="11"/>
  <c r="J63" i="11"/>
  <c r="I63" i="11"/>
  <c r="H63" i="11"/>
  <c r="G63" i="11"/>
  <c r="F63" i="11"/>
  <c r="E63" i="11"/>
  <c r="L62" i="11"/>
  <c r="K62" i="11"/>
  <c r="J62" i="11"/>
  <c r="I62" i="11"/>
  <c r="H62" i="11"/>
  <c r="G62" i="11"/>
  <c r="F62" i="11"/>
  <c r="E62" i="11"/>
  <c r="L61" i="11"/>
  <c r="K61" i="11"/>
  <c r="J61" i="11"/>
  <c r="I61" i="11"/>
  <c r="H61" i="11"/>
  <c r="G61" i="11"/>
  <c r="F61" i="11"/>
  <c r="E61" i="11"/>
  <c r="L60" i="11"/>
  <c r="K60" i="11"/>
  <c r="J60" i="11"/>
  <c r="I60" i="11"/>
  <c r="H60" i="11"/>
  <c r="G60" i="11"/>
  <c r="F60" i="11"/>
  <c r="E60" i="11"/>
  <c r="D75" i="11"/>
  <c r="C75" i="11"/>
  <c r="D74" i="11"/>
  <c r="D69" i="11"/>
  <c r="C69" i="11"/>
  <c r="D68" i="11"/>
  <c r="C68" i="11"/>
  <c r="D66" i="11"/>
  <c r="C66" i="11"/>
  <c r="D65" i="11"/>
  <c r="D62" i="11"/>
  <c r="C62" i="11"/>
  <c r="D61" i="11"/>
  <c r="C61" i="11"/>
  <c r="D60" i="11"/>
  <c r="F116" i="10"/>
  <c r="E116" i="10"/>
  <c r="D116" i="10"/>
  <c r="C116" i="10"/>
  <c r="F115" i="10"/>
  <c r="E115" i="10"/>
  <c r="D115" i="10"/>
  <c r="C115" i="10"/>
  <c r="F113" i="10"/>
  <c r="E113" i="10"/>
  <c r="D113" i="10"/>
  <c r="C113" i="10"/>
  <c r="F112" i="10"/>
  <c r="E112" i="10"/>
  <c r="D112" i="10"/>
  <c r="C112" i="10"/>
  <c r="F111" i="10"/>
  <c r="E111" i="10"/>
  <c r="D111" i="10"/>
  <c r="C111" i="10"/>
  <c r="F110" i="10"/>
  <c r="E110" i="10"/>
  <c r="D110" i="10"/>
  <c r="C110" i="10"/>
  <c r="F109" i="10"/>
  <c r="E109" i="10"/>
  <c r="D109" i="10"/>
  <c r="C109" i="10"/>
  <c r="F107" i="10"/>
  <c r="E107" i="10"/>
  <c r="D107" i="10"/>
  <c r="C107" i="10"/>
  <c r="F106" i="10"/>
  <c r="E106" i="10"/>
  <c r="D106" i="10"/>
  <c r="C106" i="10"/>
  <c r="F105" i="10"/>
  <c r="E105" i="10"/>
  <c r="D105" i="10"/>
  <c r="C105" i="10"/>
  <c r="F104" i="10"/>
  <c r="E104" i="10"/>
  <c r="D104" i="10"/>
  <c r="C104" i="10"/>
  <c r="F103" i="10"/>
  <c r="E103" i="10"/>
  <c r="D103" i="10"/>
  <c r="C103" i="10"/>
  <c r="F102" i="10"/>
  <c r="E102" i="10"/>
  <c r="D102" i="10"/>
  <c r="C102" i="10"/>
  <c r="F101" i="10"/>
  <c r="E101" i="10"/>
  <c r="D101" i="10"/>
  <c r="C101" i="10"/>
  <c r="D96" i="10"/>
  <c r="C96" i="10"/>
  <c r="C95" i="10"/>
  <c r="D93" i="10"/>
  <c r="D91" i="10"/>
  <c r="D88" i="10"/>
  <c r="C88" i="10"/>
  <c r="D87" i="10"/>
  <c r="C87" i="10"/>
  <c r="D86" i="10"/>
  <c r="C86" i="10"/>
  <c r="D85" i="10"/>
  <c r="C85" i="10"/>
  <c r="D84" i="10"/>
  <c r="C84" i="10"/>
  <c r="D82" i="10"/>
  <c r="F75" i="10"/>
  <c r="E75" i="10"/>
  <c r="D75" i="10"/>
  <c r="C75" i="10"/>
  <c r="D59" i="10"/>
  <c r="C59" i="10"/>
  <c r="F59" i="10"/>
  <c r="E59" i="10"/>
  <c r="F41" i="10"/>
  <c r="E41" i="10"/>
  <c r="D41" i="10"/>
  <c r="C41" i="10"/>
  <c r="D21" i="10"/>
  <c r="C21" i="10"/>
  <c r="F96" i="10"/>
  <c r="E96" i="10"/>
  <c r="F95" i="10"/>
  <c r="E95" i="10"/>
  <c r="F93" i="10"/>
  <c r="E93" i="10"/>
  <c r="F92" i="10"/>
  <c r="E92" i="10"/>
  <c r="F91" i="10"/>
  <c r="E91" i="10"/>
  <c r="F90" i="10"/>
  <c r="E90" i="10"/>
  <c r="F88" i="10"/>
  <c r="E88" i="10"/>
  <c r="F87" i="10"/>
  <c r="E87" i="10"/>
  <c r="F86" i="10"/>
  <c r="E86" i="10"/>
  <c r="F85" i="10"/>
  <c r="E85" i="10"/>
  <c r="F84" i="10"/>
  <c r="E84" i="10"/>
  <c r="F83" i="10"/>
  <c r="E83" i="10"/>
  <c r="F21" i="10"/>
  <c r="E21" i="10"/>
  <c r="F77" i="8"/>
  <c r="G77" i="8" s="1"/>
  <c r="M75" i="8"/>
  <c r="M78" i="8" s="1"/>
  <c r="E75" i="8"/>
  <c r="G75" i="8" s="1"/>
  <c r="D73" i="8"/>
  <c r="C73" i="8"/>
  <c r="D72" i="8"/>
  <c r="C72" i="8"/>
  <c r="K57" i="8"/>
  <c r="C57" i="8"/>
  <c r="M52" i="8"/>
  <c r="F52" i="8"/>
  <c r="E52" i="8"/>
  <c r="D52" i="8"/>
  <c r="C52" i="8"/>
  <c r="O49" i="8"/>
  <c r="O47" i="8"/>
  <c r="O46" i="8"/>
  <c r="O44" i="8"/>
  <c r="K52" i="8"/>
  <c r="O36" i="8"/>
  <c r="O35" i="8"/>
  <c r="O34" i="8"/>
  <c r="O33" i="8"/>
  <c r="O32" i="8"/>
  <c r="O31" i="8"/>
  <c r="M26" i="8"/>
  <c r="F26" i="8"/>
  <c r="E26" i="8"/>
  <c r="D26" i="8"/>
  <c r="C26" i="8"/>
  <c r="O25" i="8"/>
  <c r="G25" i="8"/>
  <c r="O23" i="8"/>
  <c r="G23" i="8"/>
  <c r="O21" i="8"/>
  <c r="G21" i="8"/>
  <c r="O20" i="8"/>
  <c r="G20" i="8"/>
  <c r="O18" i="8"/>
  <c r="G18" i="8"/>
  <c r="L26" i="8"/>
  <c r="O16" i="8"/>
  <c r="G16" i="8"/>
  <c r="O15" i="8"/>
  <c r="G15" i="8"/>
  <c r="O9" i="8"/>
  <c r="O8" i="8"/>
  <c r="O7" i="8"/>
  <c r="K26" i="8"/>
  <c r="O5" i="8"/>
  <c r="G5" i="8"/>
  <c r="W21" i="7"/>
  <c r="R47" i="7"/>
  <c r="Q47" i="7"/>
  <c r="P47" i="7"/>
  <c r="O47" i="7"/>
  <c r="R44" i="7"/>
  <c r="Q44" i="7"/>
  <c r="P44" i="7"/>
  <c r="O44" i="7"/>
  <c r="R42" i="7"/>
  <c r="Q42" i="7"/>
  <c r="P42" i="7"/>
  <c r="O42" i="7"/>
  <c r="R41" i="7"/>
  <c r="Q41" i="7"/>
  <c r="P41" i="7"/>
  <c r="O41" i="7"/>
  <c r="R38" i="7"/>
  <c r="Q38" i="7"/>
  <c r="P38" i="7"/>
  <c r="O38" i="7"/>
  <c r="R37" i="7"/>
  <c r="Q37" i="7"/>
  <c r="P37" i="7"/>
  <c r="O37" i="7"/>
  <c r="R36" i="7"/>
  <c r="Q36" i="7"/>
  <c r="P36" i="7"/>
  <c r="O36" i="7"/>
  <c r="R34" i="7"/>
  <c r="P34" i="7"/>
  <c r="O34" i="7"/>
  <c r="R32" i="7"/>
  <c r="Q32" i="7"/>
  <c r="P32" i="7"/>
  <c r="X21" i="7"/>
  <c r="R21" i="7"/>
  <c r="Q21" i="7"/>
  <c r="F21" i="7"/>
  <c r="E21" i="7"/>
  <c r="D21" i="7"/>
  <c r="C21" i="7"/>
  <c r="W16" i="7"/>
  <c r="R16" i="7"/>
  <c r="Q16" i="7"/>
  <c r="F16" i="7"/>
  <c r="E16" i="7"/>
  <c r="N40" i="6"/>
  <c r="C4" i="3" s="1"/>
  <c r="J39" i="6"/>
  <c r="I39" i="6"/>
  <c r="G39" i="6"/>
  <c r="M38" i="6"/>
  <c r="L38" i="6"/>
  <c r="K38" i="6"/>
  <c r="J38" i="6"/>
  <c r="I38" i="6"/>
  <c r="G38" i="6"/>
  <c r="F38" i="6"/>
  <c r="H38" i="6" s="1"/>
  <c r="E38" i="6"/>
  <c r="D38" i="6"/>
  <c r="C38" i="6"/>
  <c r="N37" i="6"/>
  <c r="M37" i="6"/>
  <c r="L37" i="6"/>
  <c r="K37" i="6"/>
  <c r="J37" i="6"/>
  <c r="I37" i="6"/>
  <c r="G37" i="6"/>
  <c r="F37" i="6"/>
  <c r="E37" i="6"/>
  <c r="D37" i="6"/>
  <c r="C37" i="6"/>
  <c r="N36" i="6"/>
  <c r="M36" i="6"/>
  <c r="L36" i="6"/>
  <c r="K36" i="6"/>
  <c r="J36" i="6"/>
  <c r="I36" i="6"/>
  <c r="G36" i="6"/>
  <c r="F36" i="6"/>
  <c r="E36" i="6"/>
  <c r="D36" i="6"/>
  <c r="C36" i="6"/>
  <c r="N35" i="6"/>
  <c r="M35" i="6"/>
  <c r="L35" i="6"/>
  <c r="K35" i="6"/>
  <c r="J35" i="6"/>
  <c r="I35" i="6"/>
  <c r="G35" i="6"/>
  <c r="F35" i="6"/>
  <c r="E35" i="6"/>
  <c r="D35" i="6"/>
  <c r="C35" i="6"/>
  <c r="M34" i="6"/>
  <c r="L34" i="6"/>
  <c r="K34" i="6"/>
  <c r="J34" i="6"/>
  <c r="I34" i="6"/>
  <c r="G34" i="6"/>
  <c r="F34" i="6"/>
  <c r="H34" i="6" s="1"/>
  <c r="E34" i="6"/>
  <c r="D34" i="6"/>
  <c r="C34" i="6"/>
  <c r="M33" i="6"/>
  <c r="L33" i="6"/>
  <c r="K33" i="6"/>
  <c r="J33" i="6"/>
  <c r="I33" i="6"/>
  <c r="G33" i="6"/>
  <c r="F33" i="6"/>
  <c r="E33" i="6"/>
  <c r="D33" i="6"/>
  <c r="C33" i="6"/>
  <c r="L39" i="6"/>
  <c r="K39" i="6"/>
  <c r="F39" i="6"/>
  <c r="E39" i="6"/>
  <c r="D39" i="6"/>
  <c r="C39" i="6"/>
  <c r="D15" i="5"/>
  <c r="D16" i="5" s="1"/>
  <c r="D14" i="5"/>
  <c r="K24" i="7" l="1"/>
  <c r="I24" i="7"/>
  <c r="L16" i="7"/>
  <c r="L24" i="7" s="1"/>
  <c r="P6" i="7"/>
  <c r="Q39" i="7"/>
  <c r="U6" i="7"/>
  <c r="O39" i="7"/>
  <c r="O6" i="7"/>
  <c r="V6" i="7"/>
  <c r="I56" i="12"/>
  <c r="I65" i="12"/>
  <c r="I53" i="12"/>
  <c r="I50" i="12"/>
  <c r="I78" i="11"/>
  <c r="C97" i="10"/>
  <c r="D97" i="10"/>
  <c r="O32" i="7"/>
  <c r="J24" i="7"/>
  <c r="V19" i="7"/>
  <c r="V16" i="7" s="1"/>
  <c r="D40" i="7"/>
  <c r="D45" i="7"/>
  <c r="C45" i="7"/>
  <c r="G60" i="8"/>
  <c r="G62" i="8"/>
  <c r="G67" i="8"/>
  <c r="G70" i="8"/>
  <c r="G73" i="8"/>
  <c r="O57" i="8"/>
  <c r="I51" i="12"/>
  <c r="I61" i="12"/>
  <c r="I67" i="12"/>
  <c r="E68" i="12"/>
  <c r="I54" i="12"/>
  <c r="I63" i="12"/>
  <c r="I55" i="12"/>
  <c r="I64" i="12"/>
  <c r="I44" i="12"/>
  <c r="I23" i="12"/>
  <c r="F68" i="12"/>
  <c r="C68" i="12"/>
  <c r="I60" i="12"/>
  <c r="D68" i="12"/>
  <c r="L78" i="11"/>
  <c r="K78" i="11"/>
  <c r="C52" i="11"/>
  <c r="C63" i="11"/>
  <c r="G78" i="11"/>
  <c r="C71" i="11"/>
  <c r="D72" i="11"/>
  <c r="D76" i="11"/>
  <c r="D64" i="11"/>
  <c r="E78" i="11"/>
  <c r="D71" i="11"/>
  <c r="D77" i="11"/>
  <c r="F78" i="11"/>
  <c r="D63" i="11"/>
  <c r="H78" i="11"/>
  <c r="C60" i="11"/>
  <c r="C64" i="11"/>
  <c r="C74" i="11"/>
  <c r="C72" i="11"/>
  <c r="J78" i="11"/>
  <c r="C65" i="11"/>
  <c r="C27" i="11"/>
  <c r="D27" i="11"/>
  <c r="E117" i="10"/>
  <c r="F117" i="10"/>
  <c r="C117" i="10"/>
  <c r="D117" i="10"/>
  <c r="E82" i="10"/>
  <c r="E97" i="10" s="1"/>
  <c r="E5" i="9" s="1"/>
  <c r="F82" i="10"/>
  <c r="F97" i="10" s="1"/>
  <c r="F5" i="9" s="1"/>
  <c r="O70" i="8"/>
  <c r="O63" i="8"/>
  <c r="O60" i="8"/>
  <c r="O61" i="8"/>
  <c r="F78" i="8"/>
  <c r="G58" i="8"/>
  <c r="G69" i="8"/>
  <c r="G63" i="8"/>
  <c r="G68" i="8"/>
  <c r="G72" i="8"/>
  <c r="E78" i="8"/>
  <c r="O6" i="8"/>
  <c r="O26" i="8" s="1"/>
  <c r="G17" i="8"/>
  <c r="G26" i="8" s="1"/>
  <c r="C78" i="8"/>
  <c r="O62" i="8"/>
  <c r="O67" i="8"/>
  <c r="O73" i="8"/>
  <c r="O58" i="8"/>
  <c r="D78" i="8"/>
  <c r="G59" i="8"/>
  <c r="G61" i="8"/>
  <c r="O59" i="8"/>
  <c r="O68" i="8"/>
  <c r="O72" i="8"/>
  <c r="N26" i="8"/>
  <c r="N52" i="8"/>
  <c r="O51" i="8"/>
  <c r="G57" i="8"/>
  <c r="L78" i="8"/>
  <c r="O75" i="8"/>
  <c r="O17" i="8"/>
  <c r="L52" i="8"/>
  <c r="N77" i="8"/>
  <c r="X24" i="7"/>
  <c r="R35" i="7"/>
  <c r="F24" i="7"/>
  <c r="O33" i="7"/>
  <c r="U16" i="7"/>
  <c r="Q43" i="7"/>
  <c r="Q40" i="7" s="1"/>
  <c r="U21" i="7"/>
  <c r="Q46" i="7"/>
  <c r="Q45" i="7" s="1"/>
  <c r="P33" i="7"/>
  <c r="Q35" i="7"/>
  <c r="V21" i="7"/>
  <c r="R46" i="7"/>
  <c r="R45" i="7" s="1"/>
  <c r="C40" i="7"/>
  <c r="W24" i="7"/>
  <c r="E24" i="7"/>
  <c r="Q24" i="7"/>
  <c r="R24" i="7"/>
  <c r="O35" i="7"/>
  <c r="C16" i="7"/>
  <c r="C30" i="7"/>
  <c r="P35" i="7"/>
  <c r="D16" i="7"/>
  <c r="D30" i="7"/>
  <c r="E30" i="7"/>
  <c r="E40" i="7"/>
  <c r="E45" i="7"/>
  <c r="F30" i="7"/>
  <c r="F40" i="7"/>
  <c r="F45" i="7"/>
  <c r="H33" i="6"/>
  <c r="H37" i="6"/>
  <c r="H35" i="6"/>
  <c r="H36" i="6"/>
  <c r="O40" i="6"/>
  <c r="N39" i="6"/>
  <c r="E4" i="3" l="1"/>
  <c r="D4" i="3"/>
  <c r="P30" i="7"/>
  <c r="R43" i="7"/>
  <c r="R40" i="7" s="1"/>
  <c r="O30" i="7"/>
  <c r="D48" i="7"/>
  <c r="I68" i="12"/>
  <c r="D78" i="11"/>
  <c r="C78" i="11"/>
  <c r="K78" i="8"/>
  <c r="O52" i="8"/>
  <c r="G78" i="8"/>
  <c r="I4" i="3" s="1"/>
  <c r="O69" i="8"/>
  <c r="N78" i="8"/>
  <c r="O77" i="8"/>
  <c r="C48" i="7"/>
  <c r="E48" i="7"/>
  <c r="D24" i="7"/>
  <c r="R33" i="7"/>
  <c r="V24" i="7"/>
  <c r="Q33" i="7"/>
  <c r="U24" i="7"/>
  <c r="O46" i="7"/>
  <c r="O45" i="7" s="1"/>
  <c r="O21" i="7"/>
  <c r="C24" i="7"/>
  <c r="F48" i="7"/>
  <c r="P46" i="7"/>
  <c r="P45" i="7" s="1"/>
  <c r="P21" i="7"/>
  <c r="O43" i="7"/>
  <c r="O40" i="7" s="1"/>
  <c r="O16" i="7"/>
  <c r="P43" i="7"/>
  <c r="P40" i="7" s="1"/>
  <c r="P16" i="7"/>
  <c r="H39" i="6"/>
  <c r="Q30" i="7" l="1"/>
  <c r="Q48" i="7" s="1"/>
  <c r="G5" i="3" s="1"/>
  <c r="R30" i="7"/>
  <c r="R48" i="7" s="1"/>
  <c r="H5" i="3" s="1"/>
  <c r="O78" i="8"/>
  <c r="I5" i="3" s="1"/>
  <c r="P24" i="7"/>
  <c r="O24" i="7"/>
  <c r="P48" i="7"/>
  <c r="H4" i="3" s="1"/>
  <c r="O48" i="7"/>
  <c r="G4" i="3" s="1"/>
  <c r="M39" i="6"/>
  <c r="N41" i="6" l="1"/>
  <c r="C5" i="3" s="1"/>
  <c r="O41" i="6"/>
  <c r="E5" i="3" l="1"/>
  <c r="D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wtso574</author>
  </authors>
  <commentList>
    <comment ref="N1" authorId="0" shapeId="0" xr:uid="{29EC8C79-4F98-434A-8A60-03B885D0CF3D}">
      <text>
        <r>
          <rPr>
            <b/>
            <sz val="9"/>
            <color indexed="81"/>
            <rFont val="Tahoma"/>
            <family val="2"/>
          </rPr>
          <t>wtso574:</t>
        </r>
        <r>
          <rPr>
            <sz val="9"/>
            <color indexed="81"/>
            <rFont val="Tahoma"/>
            <family val="2"/>
          </rPr>
          <t xml:space="preserve">
2/23/21 Updated contracted savings for CLEAResult programs</t>
        </r>
      </text>
    </comment>
  </commentList>
</comments>
</file>

<file path=xl/sharedStrings.xml><?xml version="1.0" encoding="utf-8"?>
<sst xmlns="http://schemas.openxmlformats.org/spreadsheetml/2006/main" count="3628" uniqueCount="437">
  <si>
    <t>Summary of Goals, Projected Savings (at the Meter), and Budgets</t>
  </si>
  <si>
    <t>Calendar Year</t>
  </si>
  <si>
    <t>Average Peak Demand at Meter (MW)</t>
  </si>
  <si>
    <t>Goal Metric: 0.4% Peak Demand (MW)</t>
  </si>
  <si>
    <t>Peak Demand Goal (MW)</t>
  </si>
  <si>
    <t>Energy Goal (MWh)</t>
  </si>
  <si>
    <t>Projected Demand Reduction (MW)</t>
  </si>
  <si>
    <t>Projected Energy Savings (MWh)</t>
  </si>
  <si>
    <t>Projected Budget (000’s)*</t>
  </si>
  <si>
    <t>Program</t>
  </si>
  <si>
    <t>Division</t>
  </si>
  <si>
    <t>Target Market</t>
  </si>
  <si>
    <t>Application</t>
  </si>
  <si>
    <t>Commercial Solutions MTP</t>
  </si>
  <si>
    <t>Central &amp; North</t>
  </si>
  <si>
    <t>Commercial</t>
  </si>
  <si>
    <t>Retrofit &amp; New Construction</t>
  </si>
  <si>
    <t>Commercial SOP</t>
  </si>
  <si>
    <t>CoolSaverSM A/C Tune-Up MTP</t>
  </si>
  <si>
    <t>Central</t>
  </si>
  <si>
    <t>Commercial &amp; Residential</t>
  </si>
  <si>
    <t>Retrofit</t>
  </si>
  <si>
    <t>Hard-to-Reach SOP</t>
  </si>
  <si>
    <t>Residential Hard-to-Reach</t>
  </si>
  <si>
    <t>High-Performance New Homes MTP</t>
  </si>
  <si>
    <t>Residential</t>
  </si>
  <si>
    <t>New Construction</t>
  </si>
  <si>
    <t>Load Management SOP</t>
  </si>
  <si>
    <t>Open MTP</t>
  </si>
  <si>
    <t>Residential Pool Pump Pilot MTP</t>
  </si>
  <si>
    <t>Residential SOP</t>
  </si>
  <si>
    <t>SCORE/CitySmart MTP</t>
  </si>
  <si>
    <t>SMART SourceSM Solar PV MTP</t>
  </si>
  <si>
    <t>Commercial and Residential</t>
  </si>
  <si>
    <t>Targeted Low-Income Energy Efficiency Program</t>
  </si>
  <si>
    <t>Low-Income Residential</t>
  </si>
  <si>
    <t>2022 Energy Efficiency Program Portfolio</t>
  </si>
  <si>
    <t>Summary of Customer Classes</t>
  </si>
  <si>
    <t>Customer Class</t>
  </si>
  <si>
    <t>Number of Customers</t>
  </si>
  <si>
    <t>Hard-to-Reach</t>
  </si>
  <si>
    <t>North</t>
  </si>
  <si>
    <t>Annual Growth in Demand and Energy Consumption</t>
  </si>
  <si>
    <t>Peak Demand (MW) @ Source</t>
  </si>
  <si>
    <t>Energy Consumption (GWh) @ Meter</t>
  </si>
  <si>
    <t>Energy Efficiency Goal Calculations</t>
  </si>
  <si>
    <t>Total System</t>
  </si>
  <si>
    <t>Residential &amp; Commercial</t>
  </si>
  <si>
    <t>Actual</t>
  </si>
  <si>
    <t>Weather Adjusted</t>
  </si>
  <si>
    <t>Opt-Out</t>
  </si>
  <si>
    <t>Peak Demand at Source Net Opt-outs</t>
  </si>
  <si>
    <t>Peak Demand at Meter</t>
  </si>
  <si>
    <t>5 year Average Peak Demand at Meter</t>
  </si>
  <si>
    <t>Goal Metric: 0.4% Peak Demand at Meter</t>
  </si>
  <si>
    <t>NA</t>
  </si>
  <si>
    <t>Annual Growth in Demand and Energy Consumption – AEP Texas</t>
  </si>
  <si>
    <t>Peak Demand at Source</t>
  </si>
  <si>
    <t>As Calculated</t>
  </si>
  <si>
    <t>For EPPR</t>
  </si>
  <si>
    <t>Projected Demand and Energy Savings by Program for Each Customer Class for 2023 (at the Meter)</t>
  </si>
  <si>
    <t>Projected Savings</t>
  </si>
  <si>
    <t>Customer Class and Program</t>
  </si>
  <si>
    <t>kW</t>
  </si>
  <si>
    <t>kWh</t>
  </si>
  <si>
    <t>NAP</t>
  </si>
  <si>
    <t>TLI EE Program</t>
  </si>
  <si>
    <t>Total Annual Projected Savings</t>
  </si>
  <si>
    <t>Projected Savings 2023</t>
  </si>
  <si>
    <t>`</t>
  </si>
  <si>
    <t>Projected Annual Budget by Program for Each Customer Class for 2023 – Central Division</t>
  </si>
  <si>
    <t>Incentives</t>
  </si>
  <si>
    <t>Admin</t>
  </si>
  <si>
    <t>R&amp;D</t>
  </si>
  <si>
    <t>EM&amp;V</t>
  </si>
  <si>
    <t>Total Budget</t>
  </si>
  <si>
    <t>Research and Development (R&amp;D)</t>
  </si>
  <si>
    <t>Evaluation, Measurement &amp; Verification (EM&amp;V)</t>
  </si>
  <si>
    <t>Projected Annual Budget by Program for Each Customer Class for 2023 – North Division</t>
  </si>
  <si>
    <t>Projected Annual Budget by Program for Each Customer Class for 2023 AEP Texas</t>
  </si>
  <si>
    <t>Historical Demand and Energy Goals* and Savings Achieved (at the Meter)</t>
  </si>
  <si>
    <t>Actual Weather Adjusted Demand Goal (MW)</t>
  </si>
  <si>
    <t>Actual Weather Adjusted Energy Goal (MWh)</t>
  </si>
  <si>
    <t>Savings Achieved (MW)</t>
  </si>
  <si>
    <t>Savings Achieved (MWh)</t>
  </si>
  <si>
    <t>AEP Texas</t>
  </si>
  <si>
    <t>Reported and Verified Savings</t>
  </si>
  <si>
    <t>Total Annual Savings</t>
  </si>
  <si>
    <t xml:space="preserve">Load Management SOP </t>
  </si>
  <si>
    <t>Table</t>
  </si>
  <si>
    <t>Incent.</t>
  </si>
  <si>
    <t>Evaluation and Measurement Verification (EM&amp;V)</t>
  </si>
  <si>
    <t>Total Expenditures</t>
  </si>
  <si>
    <t>Total Projected Budget [1]</t>
  </si>
  <si>
    <t>Numbers of Customers Participating</t>
  </si>
  <si>
    <t>Actual Funds Expended (Incentives)</t>
  </si>
  <si>
    <t>Actual Funds Expended (Admin)</t>
  </si>
  <si>
    <t>Total Funds Expended</t>
  </si>
  <si>
    <t xml:space="preserve">Targeted Low-Income Energy Efficiency </t>
  </si>
  <si>
    <t>Research and Development</t>
  </si>
  <si>
    <t>Statewide EM&amp;V Contractor</t>
  </si>
  <si>
    <t>Commercial Solutions  MTP</t>
  </si>
  <si>
    <t>2022 EECRF</t>
  </si>
  <si>
    <t>Under-recovery, returned to customers with interest</t>
  </si>
  <si>
    <t>EECRF proceeding expenses</t>
  </si>
  <si>
    <t>Projected EM&amp;V costs</t>
  </si>
  <si>
    <t>Total EECRF</t>
  </si>
  <si>
    <t>Residential Service</t>
  </si>
  <si>
    <t>Secondary Service (less than or equal to 10 kW)</t>
  </si>
  <si>
    <t>Secondary Service (greater than 10 kW)</t>
  </si>
  <si>
    <t>Primary Service</t>
  </si>
  <si>
    <t>Transmission Service</t>
  </si>
  <si>
    <t>Row Labels</t>
  </si>
  <si>
    <t>Sum of Claimed kW</t>
  </si>
  <si>
    <t>Sum of Claimed kWh</t>
  </si>
  <si>
    <t>Sum of Incentive Amount</t>
  </si>
  <si>
    <t>Average of EUL</t>
  </si>
  <si>
    <t>TCC</t>
  </si>
  <si>
    <t>2022 AEP TCD Residential HVAC Program</t>
  </si>
  <si>
    <t>R-CentAC</t>
  </si>
  <si>
    <t>R-CentHP</t>
  </si>
  <si>
    <t>R-MSHP</t>
  </si>
  <si>
    <t>R-SmtTstatDown</t>
  </si>
  <si>
    <t>2022 AEP TCD Residential SOP - Large Program</t>
  </si>
  <si>
    <t>R-AdvPowStrip</t>
  </si>
  <si>
    <t>R-AirPurifier</t>
  </si>
  <si>
    <t>R-CeilingIns</t>
  </si>
  <si>
    <t>R-DuctEff</t>
  </si>
  <si>
    <t>R-FaucetAertr</t>
  </si>
  <si>
    <t>R-LED</t>
  </si>
  <si>
    <t>R-LFShwrhd</t>
  </si>
  <si>
    <t>2022 AEP TCD Hard-to-Reach SOP - Small Program</t>
  </si>
  <si>
    <t>R-AirInf</t>
  </si>
  <si>
    <t>R-WHPipeIns</t>
  </si>
  <si>
    <t>SMART SourceSM Solar PV MTP (Residential)</t>
  </si>
  <si>
    <t>2022 TCC Residential Solar Program</t>
  </si>
  <si>
    <t>R-SolarPV</t>
  </si>
  <si>
    <t>SMART SourceSM Solar PV MTP (Commercial)</t>
  </si>
  <si>
    <t>2022 TCC Commercial Solar Program</t>
  </si>
  <si>
    <t>C-SolarPV</t>
  </si>
  <si>
    <t>2022 AEP TCD Commercial Standard Offer Program</t>
  </si>
  <si>
    <t>Centrifugal Chiller</t>
  </si>
  <si>
    <t>C-HVACVFD</t>
  </si>
  <si>
    <t>C-IntCornLED</t>
  </si>
  <si>
    <t>C-IntLED</t>
  </si>
  <si>
    <t>C-LEDFix</t>
  </si>
  <si>
    <t>C-LEDTubes</t>
  </si>
  <si>
    <t>C-LightCtrl</t>
  </si>
  <si>
    <t>C-LNewConExt</t>
  </si>
  <si>
    <t>C-LNewConInt</t>
  </si>
  <si>
    <t>C-MVBlowerVfd</t>
  </si>
  <si>
    <t>C-MVPumpVfd</t>
  </si>
  <si>
    <t>C-SmTherm</t>
  </si>
  <si>
    <t>C-VDDWaterPump</t>
  </si>
  <si>
    <t>DX AC Air Cooled</t>
  </si>
  <si>
    <t>DX HP Air Cooled</t>
  </si>
  <si>
    <t>Scroll Chiller</t>
  </si>
  <si>
    <t>High Performance New Homes MTP</t>
  </si>
  <si>
    <t>2022 AEP TCD High-Performance Homes Program</t>
  </si>
  <si>
    <t>R-AffLIHousing</t>
  </si>
  <si>
    <t>R-AtticEncapsulation</t>
  </si>
  <si>
    <t>R-DownSmtTstat</t>
  </si>
  <si>
    <t>R-HPBonus</t>
  </si>
  <si>
    <t>R-NewHm</t>
  </si>
  <si>
    <t>2022 AEP TCC Targeted Low Income Program</t>
  </si>
  <si>
    <t>R-AdminFee</t>
  </si>
  <si>
    <t>R-Assess</t>
  </si>
  <si>
    <t>R-OtherCost</t>
  </si>
  <si>
    <t>R-WallIns</t>
  </si>
  <si>
    <t>CoolSaverSM A/C Tune-Up MTP (Residential)</t>
  </si>
  <si>
    <t>AEP TCD - CoolSaver - Residential</t>
  </si>
  <si>
    <t>Early Retirement - Packaged Heat Pump</t>
  </si>
  <si>
    <t>Early Retirement - Split AC</t>
  </si>
  <si>
    <t>Replacement on Burnout - Split AC</t>
  </si>
  <si>
    <t>Tune Up - Packaged AC</t>
  </si>
  <si>
    <t>Tune Up - Split AC</t>
  </si>
  <si>
    <t>Tune Up - Split Heat Pump</t>
  </si>
  <si>
    <t>CoolSaverSM A/C Tune-Up MTP (Commercial)</t>
  </si>
  <si>
    <t>AEP TCD - CoolSaver - Commercial</t>
  </si>
  <si>
    <t>Tune Up - Packaged Heat Pump</t>
  </si>
  <si>
    <t>AEP TCD - Open for Small Business</t>
  </si>
  <si>
    <t>Custom</t>
  </si>
  <si>
    <t>Integrated-ballast LED Lamps</t>
  </si>
  <si>
    <t>Light Emitting Diode (LED) Fixtures</t>
  </si>
  <si>
    <t>Light Emitting Diode (LED) Tubes</t>
  </si>
  <si>
    <t>Lighting Controls</t>
  </si>
  <si>
    <t>Project Adjustment</t>
  </si>
  <si>
    <t>AEP TCD - Commercial Solutions</t>
  </si>
  <si>
    <t>HVAC Controls</t>
  </si>
  <si>
    <t>HVAC-DX/Heat Pump</t>
  </si>
  <si>
    <t>New Construction Exterior Lighting</t>
  </si>
  <si>
    <t>New Construction Interior Lighting</t>
  </si>
  <si>
    <t>AEP TCD - SCORE/CitySmart</t>
  </si>
  <si>
    <t>AC Tune-Up</t>
  </si>
  <si>
    <t>Chiller Air Cooled - Screw/Scroll/Reciprocating</t>
  </si>
  <si>
    <t>Chiller Water Cooled - Centrifugal</t>
  </si>
  <si>
    <t>ENERGY STAR Roof</t>
  </si>
  <si>
    <t>HVAC Variable Frequency Drives (VFD's)</t>
  </si>
  <si>
    <t>PTAC</t>
  </si>
  <si>
    <t>Room AC/HP</t>
  </si>
  <si>
    <t>SPVAC</t>
  </si>
  <si>
    <t>VFD on AHU</t>
  </si>
  <si>
    <t>Window Film/Screens</t>
  </si>
  <si>
    <t>TNC</t>
  </si>
  <si>
    <t>2022 AEP Texas Residential SOP (North Division)</t>
  </si>
  <si>
    <t>R-DuctEffAlt</t>
  </si>
  <si>
    <t>2022 AEP Texas Hard-to-Reach SOP (North Division)</t>
  </si>
  <si>
    <t>2022 TNC Residential Solar Program</t>
  </si>
  <si>
    <t>2022 AEP TND Commercial Standard Offer Program</t>
  </si>
  <si>
    <t>2022 AEP TNC Targeted Low Income Program</t>
  </si>
  <si>
    <t>AEP TND - Open for Small Business</t>
  </si>
  <si>
    <t>Entrance and Exit Door Air Infiltration</t>
  </si>
  <si>
    <t>AEP TND - Commercial Solutions</t>
  </si>
  <si>
    <t>Commercial Refrigerators</t>
  </si>
  <si>
    <t>LED Corn Cob Lamps</t>
  </si>
  <si>
    <t>AEP TND - SCORE/CitySmart</t>
  </si>
  <si>
    <t>TCC - 2022 P3 Pivot</t>
  </si>
  <si>
    <t>Total</t>
  </si>
  <si>
    <t>Sum of Quantity</t>
  </si>
  <si>
    <t>$ per kW Calculations</t>
  </si>
  <si>
    <t>P3 Program</t>
  </si>
  <si>
    <t>EEPR Program</t>
  </si>
  <si>
    <t>Weights (if applicable)</t>
  </si>
  <si>
    <t>Projected Load Factor (LF)</t>
  </si>
  <si>
    <t>Projected Incentive $/kW</t>
  </si>
  <si>
    <t>Weighted Projections</t>
  </si>
  <si>
    <t>LF</t>
  </si>
  <si>
    <t>$/kW</t>
  </si>
  <si>
    <t>Projected kW</t>
  </si>
  <si>
    <t>Projected kWh</t>
  </si>
  <si>
    <t>Miscellaneous Scalars</t>
  </si>
  <si>
    <t>line loss TNC</t>
  </si>
  <si>
    <t>line loss TCC</t>
  </si>
  <si>
    <t>load factor</t>
  </si>
  <si>
    <t>TCC - Load Management SOP Data</t>
  </si>
  <si>
    <t>LM Program Name</t>
  </si>
  <si>
    <t>Quantity</t>
  </si>
  <si>
    <t>Incentive Payment</t>
  </si>
  <si>
    <t>EUL</t>
  </si>
  <si>
    <t>$/kWh</t>
  </si>
  <si>
    <t>%kW</t>
  </si>
  <si>
    <t>%kWh</t>
  </si>
  <si>
    <t>TNC - 2022 P3 Pivot</t>
  </si>
  <si>
    <t>TNC - Load Management SOP Data</t>
  </si>
  <si>
    <t>treat as calculations only</t>
  </si>
  <si>
    <t>Projected Annual Budget by Program for Each Customer Class for 2024 – Central Division</t>
  </si>
  <si>
    <t>Projected Annual Budget by Program for Each Customer Class for 2024 – North Division</t>
  </si>
  <si>
    <t>Projected Annual Budget by Program for Each Customer Class for 2024 AEP Texas</t>
  </si>
  <si>
    <t>Commercial Foodservice Pilot MTP</t>
  </si>
  <si>
    <t>Winter Load Management</t>
  </si>
  <si>
    <t>Commercial Foodservice Pilot</t>
  </si>
  <si>
    <t>Commercial Solar</t>
  </si>
  <si>
    <t>Projected Demand and Energy Savings by Program for Each Customer Class for 2024 (at the Meter)</t>
  </si>
  <si>
    <t>Projected Demand and Energy Savings by Program for Each Customer Class for 2023 and 2024 (at the Meter)</t>
  </si>
  <si>
    <t>Projected Savings 2024</t>
  </si>
  <si>
    <t>Reported and Verified Demand and Energy Reduction by County: Central</t>
  </si>
  <si>
    <t>County</t>
  </si>
  <si>
    <t>Reported and Verified Demand and Energy Reduction by County: Central (Continued)</t>
  </si>
  <si>
    <t>Reported and Verified Demand and Energy Reduction by County: North</t>
  </si>
  <si>
    <t>Reported and Verified Demand and Energy Reduction by County: North (Continued)</t>
  </si>
  <si>
    <t>Edwards</t>
  </si>
  <si>
    <t>Frio</t>
  </si>
  <si>
    <t>Wharton</t>
  </si>
  <si>
    <t>Zapata</t>
  </si>
  <si>
    <t>Coke</t>
  </si>
  <si>
    <t>Crockett</t>
  </si>
  <si>
    <t>Eastland</t>
  </si>
  <si>
    <t>Kent</t>
  </si>
  <si>
    <t>Menard</t>
  </si>
  <si>
    <t>Schleicher</t>
  </si>
  <si>
    <t>Sutton</t>
  </si>
  <si>
    <t>Brewster</t>
  </si>
  <si>
    <t>Callahan</t>
  </si>
  <si>
    <t>Irion</t>
  </si>
  <si>
    <t>Jeff Davis</t>
  </si>
  <si>
    <t>Jones</t>
  </si>
  <si>
    <t>Kimble</t>
  </si>
  <si>
    <t>Knox</t>
  </si>
  <si>
    <t>Nolan</t>
  </si>
  <si>
    <t>Pecos</t>
  </si>
  <si>
    <t>Presidio</t>
  </si>
  <si>
    <t>Reagan</t>
  </si>
  <si>
    <t>Reeves</t>
  </si>
  <si>
    <t>Runnels</t>
  </si>
  <si>
    <t>Shackelford</t>
  </si>
  <si>
    <t>Sterling</t>
  </si>
  <si>
    <t>Stonewall</t>
  </si>
  <si>
    <t>Taylor</t>
  </si>
  <si>
    <t>Tom Green</t>
  </si>
  <si>
    <t>Upton</t>
  </si>
  <si>
    <t>Aransas</t>
  </si>
  <si>
    <t>Atascosa</t>
  </si>
  <si>
    <t>Bee</t>
  </si>
  <si>
    <t>Calhoun</t>
  </si>
  <si>
    <t>Cameron</t>
  </si>
  <si>
    <t>Colorado</t>
  </si>
  <si>
    <t>Dewitt</t>
  </si>
  <si>
    <t>Dimmit</t>
  </si>
  <si>
    <t>Duval</t>
  </si>
  <si>
    <t>Goliad</t>
  </si>
  <si>
    <t>Hidalgo</t>
  </si>
  <si>
    <t>Jim Hogg</t>
  </si>
  <si>
    <t>Jim Wells</t>
  </si>
  <si>
    <t>Kleberg</t>
  </si>
  <si>
    <t>La Salle</t>
  </si>
  <si>
    <t>Live Oak</t>
  </si>
  <si>
    <t>Matagorda</t>
  </si>
  <si>
    <t>Maverick</t>
  </si>
  <si>
    <t>Medina</t>
  </si>
  <si>
    <t>Nueces</t>
  </si>
  <si>
    <t>Refugio</t>
  </si>
  <si>
    <t>San Patricio</t>
  </si>
  <si>
    <t>Starr</t>
  </si>
  <si>
    <t>Uvalde</t>
  </si>
  <si>
    <t>Val Verde</t>
  </si>
  <si>
    <t>Victoria</t>
  </si>
  <si>
    <t>Webb</t>
  </si>
  <si>
    <t>Willacy</t>
  </si>
  <si>
    <t>Zavala</t>
  </si>
  <si>
    <t>Projected versus Reported and Verified Savings for 2022 and 2021 (at the Meter) – AEP Texas</t>
  </si>
  <si>
    <t>Projected versus Reported and Verified Savings for 2022 and 2021 (at the Meter) – North Division</t>
  </si>
  <si>
    <t xml:space="preserve">Projected versus Reported and Verified Savings for 2022 and 2021 (at the Meter) – Central Division </t>
  </si>
  <si>
    <t>CR update 3/6</t>
  </si>
  <si>
    <t>Actual 2022 Average LF</t>
  </si>
  <si>
    <t>Actual 2022 Incentive $/kW</t>
  </si>
  <si>
    <t>* Actual Weather Adjusted MW and MWh Goals as reported in the EEPRs filed in years 2018-2022.</t>
  </si>
  <si>
    <t>Program Funding for Program Year 2022 – Central Division</t>
  </si>
  <si>
    <t>Program Funding for Program Year 2022 – North Division</t>
  </si>
  <si>
    <t>Program Funding for Program Year 2022 – AEP Texas</t>
  </si>
  <si>
    <t>std_utility</t>
  </si>
  <si>
    <t>std_prog</t>
  </si>
  <si>
    <t>Premise County</t>
  </si>
  <si>
    <t>ARANSAS</t>
  </si>
  <si>
    <t>ATASCOSA</t>
  </si>
  <si>
    <t>BEE</t>
  </si>
  <si>
    <t>CAMERON</t>
  </si>
  <si>
    <t>COLORADO</t>
  </si>
  <si>
    <t>DIMMIT</t>
  </si>
  <si>
    <t>HIDALGO</t>
  </si>
  <si>
    <t>JIM WELLS</t>
  </si>
  <si>
    <t>KLEBERG</t>
  </si>
  <si>
    <t>MAVERICK</t>
  </si>
  <si>
    <t>NUECES</t>
  </si>
  <si>
    <t>REFUGIO</t>
  </si>
  <si>
    <t>SAN PATRICIO</t>
  </si>
  <si>
    <t>STARR</t>
  </si>
  <si>
    <t>UVALDE</t>
  </si>
  <si>
    <t>VAL VERDE</t>
  </si>
  <si>
    <t>VICTORIA</t>
  </si>
  <si>
    <t>WEBB</t>
  </si>
  <si>
    <t>MATAGORDA</t>
  </si>
  <si>
    <t>WILLACY</t>
  </si>
  <si>
    <t>DUVAL</t>
  </si>
  <si>
    <t>LIVE OAK</t>
  </si>
  <si>
    <t>CALHOUN</t>
  </si>
  <si>
    <t>GOLIAD</t>
  </si>
  <si>
    <t>MEDINA</t>
  </si>
  <si>
    <t>DEWITT</t>
  </si>
  <si>
    <t>JIM HOGG</t>
  </si>
  <si>
    <t>ZAVALA</t>
  </si>
  <si>
    <t>LA SALLE</t>
  </si>
  <si>
    <t>BREWSTER</t>
  </si>
  <si>
    <t>RUNNELS</t>
  </si>
  <si>
    <t>STERLING</t>
  </si>
  <si>
    <t>TAYLOR</t>
  </si>
  <si>
    <t>TOM GREEN</t>
  </si>
  <si>
    <t>UPTON</t>
  </si>
  <si>
    <t>CALLAHAN</t>
  </si>
  <si>
    <t>KNOX</t>
  </si>
  <si>
    <t>PECOS</t>
  </si>
  <si>
    <t>REEVES</t>
  </si>
  <si>
    <t>SHACKELFORD</t>
  </si>
  <si>
    <t>KIMBLE</t>
  </si>
  <si>
    <t>IRION</t>
  </si>
  <si>
    <t>JONES</t>
  </si>
  <si>
    <t>NOLAN</t>
  </si>
  <si>
    <t>REAGAN</t>
  </si>
  <si>
    <t>JEFF DAVIS</t>
  </si>
  <si>
    <t>PRESIDIO</t>
  </si>
  <si>
    <t>STONEWALL</t>
  </si>
  <si>
    <t>county_proper_case</t>
  </si>
  <si>
    <t>2021 TNC Commercial Solar Program</t>
  </si>
  <si>
    <t>Manually linked to 2021 TNC commercial solar</t>
  </si>
  <si>
    <t>Real</t>
  </si>
  <si>
    <t>Historical Program Incentive and Administrative Expenditures for 2018 through 2022 (000’s) – AEP Texas</t>
  </si>
  <si>
    <t>$0.001062 per kWh</t>
  </si>
  <si>
    <t>$0.000852 per kWh</t>
  </si>
  <si>
    <t>$0.000958 per kWh</t>
  </si>
  <si>
    <t>$0.000446 per kWh</t>
  </si>
  <si>
    <t>$0.000000 per kWh</t>
  </si>
  <si>
    <t>2023 Projected Costs</t>
  </si>
  <si>
    <t>Performance Bonus for 2021 results</t>
  </si>
  <si>
    <t>Appendix A</t>
  </si>
  <si>
    <t>Reported and Verified Demand and Energy Reduction by County: AEP Texas</t>
  </si>
  <si>
    <t>Reported and Verified Demand and Energy Reduction by County: AEP Texas (Continued)</t>
  </si>
  <si>
    <t>currently utilizing summer LM intermediate variables against winter LM budget</t>
  </si>
  <si>
    <t>2021 AEP TCD Hard-to-Reach SOP - Small Program</t>
  </si>
  <si>
    <t>2021 AEP TCD Residential SOP - Large Program</t>
  </si>
  <si>
    <t>2021 AEP TCD Residential SOP - Small Program</t>
  </si>
  <si>
    <t>Comm-Open Total</t>
  </si>
  <si>
    <t>Comm-SOP Total</t>
  </si>
  <si>
    <t>from Pam 3/21</t>
  </si>
  <si>
    <t>Post-EISA Program Realization Rates</t>
  </si>
  <si>
    <t>Historical Program Incentive and Administrative Expenditures for 2018 through 2022 (000’s) – North Division</t>
  </si>
  <si>
    <t>Historical Program Incentive and Administrative Expenditures for 2018 through 2022 (000’s) – Central Division</t>
  </si>
  <si>
    <t>Historical Program Incentive and Administrative Expenditures for 2018 through 2022 (000’s) – Central Division (Continued)</t>
  </si>
  <si>
    <t>Historical Program Incentive and Administrative Expenditures for 2018 through 2022 (000’s) – North Division (Continued)</t>
  </si>
  <si>
    <t>res weighted</t>
  </si>
  <si>
    <t>Sum of ExPost Adjustment kW</t>
  </si>
  <si>
    <t>Sum of ExPost Adjustment kWh</t>
  </si>
  <si>
    <t>CoolSaver A/C Tune-Up MTP</t>
  </si>
  <si>
    <t>Integrated-ballast LED Lamps;Light Emitting Diode (LED) Tubes</t>
  </si>
  <si>
    <t>SMART Source Solar PV MTP</t>
  </si>
  <si>
    <t>Sum of kW Adj</t>
  </si>
  <si>
    <t>Sum of kWh Adj</t>
  </si>
  <si>
    <t>Grand Total</t>
  </si>
  <si>
    <r>
      <t xml:space="preserve">Commercial EM&amp;V measure-level adjustments </t>
    </r>
    <r>
      <rPr>
        <sz val="11"/>
        <color rgb="FFFF0000"/>
        <rFont val="Calibri"/>
        <family val="2"/>
        <scheme val="minor"/>
      </rPr>
      <t>(from Danny 5/17/23)</t>
    </r>
  </si>
  <si>
    <r>
      <t xml:space="preserve">Residential EM&amp;V measure-level adjustments </t>
    </r>
    <r>
      <rPr>
        <sz val="11"/>
        <color rgb="FFFF0000"/>
        <rFont val="Calibri"/>
        <family val="2"/>
        <scheme val="minor"/>
      </rPr>
      <t>(from Danny 5/17/23)</t>
    </r>
  </si>
  <si>
    <t>5/17/23 EM&amp;V Savings Adjustments</t>
  </si>
  <si>
    <t>Current Total</t>
  </si>
  <si>
    <t>Commercial 5/17 total adj</t>
  </si>
  <si>
    <t>Residential 5/17 total adj</t>
  </si>
  <si>
    <t>Total 5/17 adj</t>
  </si>
  <si>
    <t>TNC - 2021 Commercial (to be used for modeling 2023 Comm Solar because absent in 2022)</t>
  </si>
  <si>
    <t>v13 Total</t>
  </si>
  <si>
    <t>v13 P3</t>
  </si>
  <si>
    <t>v13 --&gt; v14 diff</t>
  </si>
  <si>
    <t>2023 EECRF Factors</t>
  </si>
  <si>
    <t>(blank)</t>
  </si>
  <si>
    <t>Measure-level EM&amp;V Adjustments</t>
  </si>
  <si>
    <t>County-level EM&amp;V adjustments</t>
  </si>
  <si>
    <r>
      <t xml:space="preserve">Commercial EM&amp;V measure-level adjustments </t>
    </r>
    <r>
      <rPr>
        <sz val="11"/>
        <color rgb="FFFF0000"/>
        <rFont val="Calibri"/>
        <family val="2"/>
        <scheme val="minor"/>
      </rPr>
      <t>(from Danny 5/19/23)</t>
    </r>
  </si>
  <si>
    <r>
      <t xml:space="preserve">Residential EM&amp;V measure-level adjustments </t>
    </r>
    <r>
      <rPr>
        <sz val="11"/>
        <color rgb="FFFF0000"/>
        <rFont val="Calibri"/>
        <family val="2"/>
        <scheme val="minor"/>
      </rPr>
      <t>(from Danny 5/19/23)</t>
    </r>
  </si>
  <si>
    <t>Y</t>
  </si>
  <si>
    <t>**Central and North divisions are combined. Reported savings achieved at the source are 48.12 MW (48.12 x 1/(1-7.284%)) = 51.9 MW for Central division and 5.29 MW (5.29 x 1/(1-9.957%)) = 5.87 MW for North division.</t>
  </si>
  <si>
    <t>2022 Actuals (pre-EM&amp;V adjusted), and 2021 as reported in previous EEPR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</si>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</sst>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,##0.0"/>
    <numFmt numFmtId="165" formatCode="&quot;$&quot;#,##0"/>
    <numFmt numFmtId="166" formatCode="&quot;$&quot;#,##0.00"/>
    <numFmt numFmtId="167" formatCode="0.0"/>
    <numFmt numFmtId="168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56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3" fontId="0" fillId="0" borderId="9" xfId="0" applyNumberFormat="1" applyBorder="1"/>
    <xf numFmtId="2" fontId="0" fillId="0" borderId="9" xfId="0" applyNumberFormat="1" applyBorder="1"/>
    <xf numFmtId="6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2" fontId="0" fillId="0" borderId="12" xfId="0" applyNumberFormat="1" applyBorder="1"/>
    <xf numFmtId="6" fontId="0" fillId="0" borderId="13" xfId="0" applyNumberFormat="1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3" fontId="0" fillId="0" borderId="10" xfId="0" applyNumberFormat="1" applyBorder="1"/>
    <xf numFmtId="0" fontId="0" fillId="0" borderId="12" xfId="0" applyBorder="1"/>
    <xf numFmtId="0" fontId="0" fillId="0" borderId="5" xfId="0" applyBorder="1" applyAlignment="1">
      <alignment vertical="center"/>
    </xf>
    <xf numFmtId="3" fontId="0" fillId="0" borderId="13" xfId="0" applyNumberFormat="1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3" fontId="6" fillId="0" borderId="9" xfId="0" applyNumberFormat="1" applyFont="1" applyBorder="1"/>
    <xf numFmtId="3" fontId="7" fillId="0" borderId="9" xfId="0" applyNumberFormat="1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6" fillId="0" borderId="9" xfId="0" applyFont="1" applyBorder="1"/>
    <xf numFmtId="2" fontId="6" fillId="0" borderId="10" xfId="0" applyNumberFormat="1" applyFont="1" applyBorder="1"/>
    <xf numFmtId="0" fontId="0" fillId="0" borderId="12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0" fillId="0" borderId="9" xfId="0" applyNumberFormat="1" applyBorder="1"/>
    <xf numFmtId="3" fontId="0" fillId="0" borderId="10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1" fillId="0" borderId="0" xfId="0" applyFont="1"/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0" fillId="0" borderId="10" xfId="0" applyNumberForma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1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165" fontId="0" fillId="0" borderId="9" xfId="0" applyNumberFormat="1" applyBorder="1"/>
    <xf numFmtId="165" fontId="0" fillId="0" borderId="10" xfId="0" applyNumberFormat="1" applyBorder="1"/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6" fillId="0" borderId="0" xfId="0" applyFont="1"/>
    <xf numFmtId="0" fontId="2" fillId="0" borderId="11" xfId="0" applyFont="1" applyBorder="1" applyAlignment="1">
      <alignment horizontal="center" vertical="center"/>
    </xf>
    <xf numFmtId="165" fontId="0" fillId="0" borderId="12" xfId="0" applyNumberFormat="1" applyBorder="1"/>
    <xf numFmtId="165" fontId="0" fillId="0" borderId="13" xfId="0" applyNumberFormat="1" applyBorder="1"/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3" fontId="0" fillId="0" borderId="7" xfId="0" applyNumberFormat="1" applyBorder="1" applyAlignment="1">
      <alignment horizontal="right" vertical="center" wrapText="1"/>
    </xf>
    <xf numFmtId="2" fontId="0" fillId="0" borderId="9" xfId="0" applyNumberFormat="1" applyBorder="1" applyAlignment="1">
      <alignment horizontal="right"/>
    </xf>
    <xf numFmtId="0" fontId="2" fillId="0" borderId="30" xfId="0" applyFont="1" applyBorder="1" applyAlignment="1">
      <alignment horizontal="center"/>
    </xf>
    <xf numFmtId="0" fontId="0" fillId="2" borderId="31" xfId="0" applyFill="1" applyBorder="1"/>
    <xf numFmtId="3" fontId="0" fillId="2" borderId="31" xfId="0" applyNumberFormat="1" applyFill="1" applyBorder="1"/>
    <xf numFmtId="3" fontId="0" fillId="2" borderId="32" xfId="0" applyNumberFormat="1" applyFill="1" applyBorder="1"/>
    <xf numFmtId="0" fontId="3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" fontId="0" fillId="2" borderId="9" xfId="0" applyNumberFormat="1" applyFill="1" applyBorder="1"/>
    <xf numFmtId="3" fontId="0" fillId="2" borderId="10" xfId="0" applyNumberFormat="1" applyFill="1" applyBorder="1"/>
    <xf numFmtId="3" fontId="2" fillId="0" borderId="9" xfId="0" applyNumberFormat="1" applyFont="1" applyBorder="1"/>
    <xf numFmtId="3" fontId="2" fillId="2" borderId="9" xfId="0" applyNumberFormat="1" applyFont="1" applyFill="1" applyBorder="1"/>
    <xf numFmtId="3" fontId="2" fillId="2" borderId="10" xfId="0" applyNumberFormat="1" applyFont="1" applyFill="1" applyBorder="1"/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3" fontId="2" fillId="0" borderId="12" xfId="0" applyNumberFormat="1" applyFont="1" applyBorder="1"/>
    <xf numFmtId="3" fontId="2" fillId="0" borderId="13" xfId="0" applyNumberFormat="1" applyFont="1" applyBorder="1"/>
    <xf numFmtId="0" fontId="0" fillId="0" borderId="0" xfId="0" applyAlignment="1">
      <alignment horizontal="center"/>
    </xf>
    <xf numFmtId="0" fontId="0" fillId="0" borderId="5" xfId="0" applyBorder="1"/>
    <xf numFmtId="8" fontId="0" fillId="0" borderId="9" xfId="0" applyNumberFormat="1" applyBorder="1"/>
    <xf numFmtId="8" fontId="0" fillId="0" borderId="9" xfId="0" applyNumberFormat="1" applyBorder="1" applyAlignment="1">
      <alignment horizontal="right"/>
    </xf>
    <xf numFmtId="8" fontId="0" fillId="0" borderId="12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8" fontId="0" fillId="0" borderId="0" xfId="0" applyNumberFormat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6" fontId="0" fillId="0" borderId="9" xfId="0" applyNumberFormat="1" applyBorder="1"/>
    <xf numFmtId="6" fontId="6" fillId="0" borderId="10" xfId="0" applyNumberFormat="1" applyFont="1" applyBorder="1"/>
    <xf numFmtId="6" fontId="0" fillId="0" borderId="12" xfId="0" applyNumberFormat="1" applyBorder="1"/>
    <xf numFmtId="6" fontId="6" fillId="0" borderId="13" xfId="0" applyNumberFormat="1" applyFont="1" applyBorder="1"/>
    <xf numFmtId="0" fontId="0" fillId="0" borderId="8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10" fontId="1" fillId="0" borderId="13" xfId="0" applyNumberFormat="1" applyFont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9" fontId="1" fillId="3" borderId="0" xfId="0" applyNumberFormat="1" applyFont="1" applyFill="1"/>
    <xf numFmtId="1" fontId="0" fillId="0" borderId="9" xfId="0" applyNumberFormat="1" applyBorder="1" applyAlignment="1">
      <alignment horizontal="right" vertical="center"/>
    </xf>
    <xf numFmtId="2" fontId="0" fillId="0" borderId="9" xfId="0" applyNumberFormat="1" applyBorder="1" applyAlignment="1">
      <alignment horizontal="right" vertical="center"/>
    </xf>
    <xf numFmtId="9" fontId="12" fillId="0" borderId="9" xfId="1" applyFont="1" applyBorder="1" applyAlignment="1">
      <alignment horizontal="right" vertical="center"/>
    </xf>
    <xf numFmtId="1" fontId="0" fillId="0" borderId="12" xfId="0" applyNumberFormat="1" applyBorder="1" applyAlignment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9" fontId="12" fillId="0" borderId="12" xfId="1" applyFont="1" applyBorder="1" applyAlignment="1">
      <alignment horizontal="right" vertical="center"/>
    </xf>
    <xf numFmtId="0" fontId="0" fillId="0" borderId="7" xfId="0" applyBorder="1" applyAlignment="1">
      <alignment horizontal="center"/>
    </xf>
    <xf numFmtId="1" fontId="0" fillId="0" borderId="26" xfId="0" applyNumberFormat="1" applyBorder="1" applyAlignment="1">
      <alignment horizontal="right" vertical="center"/>
    </xf>
    <xf numFmtId="0" fontId="0" fillId="2" borderId="2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9" xfId="0" applyFill="1" applyBorder="1"/>
    <xf numFmtId="0" fontId="0" fillId="2" borderId="12" xfId="0" applyFill="1" applyBorder="1"/>
    <xf numFmtId="0" fontId="2" fillId="4" borderId="9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9" fontId="0" fillId="0" borderId="9" xfId="0" applyNumberFormat="1" applyBorder="1"/>
    <xf numFmtId="166" fontId="0" fillId="0" borderId="9" xfId="0" applyNumberFormat="1" applyBorder="1"/>
    <xf numFmtId="9" fontId="0" fillId="0" borderId="9" xfId="1" applyFont="1" applyBorder="1"/>
    <xf numFmtId="9" fontId="0" fillId="2" borderId="9" xfId="1" applyFont="1" applyFill="1" applyBorder="1"/>
    <xf numFmtId="9" fontId="0" fillId="2" borderId="9" xfId="0" applyNumberFormat="1" applyFill="1" applyBorder="1"/>
    <xf numFmtId="165" fontId="0" fillId="2" borderId="9" xfId="0" applyNumberFormat="1" applyFill="1" applyBorder="1"/>
    <xf numFmtId="166" fontId="0" fillId="2" borderId="9" xfId="0" applyNumberFormat="1" applyFill="1" applyBorder="1"/>
    <xf numFmtId="9" fontId="0" fillId="0" borderId="12" xfId="1" applyFont="1" applyBorder="1"/>
    <xf numFmtId="9" fontId="0" fillId="0" borderId="12" xfId="0" applyNumberFormat="1" applyBorder="1"/>
    <xf numFmtId="166" fontId="0" fillId="0" borderId="12" xfId="0" applyNumberFormat="1" applyBorder="1"/>
    <xf numFmtId="0" fontId="0" fillId="3" borderId="9" xfId="0" applyFill="1" applyBorder="1" applyAlignment="1">
      <alignment horizontal="center" vertical="center"/>
    </xf>
    <xf numFmtId="9" fontId="0" fillId="3" borderId="9" xfId="1" applyFont="1" applyFill="1" applyBorder="1"/>
    <xf numFmtId="9" fontId="0" fillId="3" borderId="9" xfId="0" applyNumberFormat="1" applyFill="1" applyBorder="1"/>
    <xf numFmtId="165" fontId="0" fillId="3" borderId="9" xfId="0" applyNumberFormat="1" applyFill="1" applyBorder="1"/>
    <xf numFmtId="166" fontId="0" fillId="3" borderId="9" xfId="0" applyNumberFormat="1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3" fontId="0" fillId="0" borderId="9" xfId="0" applyNumberFormat="1" applyBorder="1" applyAlignment="1">
      <alignment horizontal="right"/>
    </xf>
    <xf numFmtId="167" fontId="6" fillId="0" borderId="9" xfId="0" applyNumberFormat="1" applyFont="1" applyBorder="1"/>
    <xf numFmtId="2" fontId="0" fillId="0" borderId="10" xfId="0" applyNumberFormat="1" applyBorder="1"/>
    <xf numFmtId="164" fontId="0" fillId="0" borderId="12" xfId="0" applyNumberFormat="1" applyBorder="1"/>
    <xf numFmtId="4" fontId="0" fillId="0" borderId="9" xfId="0" applyNumberFormat="1" applyBorder="1"/>
    <xf numFmtId="4" fontId="0" fillId="0" borderId="12" xfId="0" applyNumberFormat="1" applyBorder="1"/>
    <xf numFmtId="164" fontId="0" fillId="0" borderId="9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3" fontId="15" fillId="0" borderId="10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 vertical="center" wrapText="1"/>
    </xf>
    <xf numFmtId="0" fontId="1" fillId="3" borderId="9" xfId="0" applyFont="1" applyFill="1" applyBorder="1"/>
    <xf numFmtId="3" fontId="1" fillId="3" borderId="9" xfId="0" applyNumberFormat="1" applyFont="1" applyFill="1" applyBorder="1"/>
    <xf numFmtId="3" fontId="1" fillId="3" borderId="10" xfId="0" applyNumberFormat="1" applyFont="1" applyFill="1" applyBorder="1"/>
    <xf numFmtId="0" fontId="1" fillId="3" borderId="9" xfId="0" applyFont="1" applyFill="1" applyBorder="1" applyAlignment="1">
      <alignment horizontal="center" vertical="center"/>
    </xf>
    <xf numFmtId="10" fontId="6" fillId="0" borderId="7" xfId="1" applyNumberFormat="1" applyFont="1" applyBorder="1" applyAlignment="1">
      <alignment horizontal="right"/>
    </xf>
    <xf numFmtId="10" fontId="6" fillId="0" borderId="10" xfId="0" applyNumberFormat="1" applyFont="1" applyBorder="1"/>
    <xf numFmtId="1" fontId="0" fillId="0" borderId="40" xfId="0" applyNumberFormat="1" applyBorder="1" applyAlignment="1">
      <alignment horizontal="right" vertical="center"/>
    </xf>
    <xf numFmtId="2" fontId="0" fillId="0" borderId="40" xfId="0" applyNumberFormat="1" applyBorder="1" applyAlignment="1">
      <alignment horizontal="right" vertical="center"/>
    </xf>
    <xf numFmtId="9" fontId="12" fillId="0" borderId="40" xfId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164" fontId="6" fillId="0" borderId="9" xfId="0" applyNumberFormat="1" applyFont="1" applyBorder="1"/>
    <xf numFmtId="4" fontId="6" fillId="0" borderId="10" xfId="0" applyNumberFormat="1" applyFont="1" applyBorder="1"/>
    <xf numFmtId="0" fontId="6" fillId="3" borderId="0" xfId="0" applyFont="1" applyFill="1"/>
    <xf numFmtId="0" fontId="0" fillId="3" borderId="0" xfId="0" applyFill="1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3" xfId="0" applyBorder="1" applyAlignment="1">
      <alignment horizontal="right"/>
    </xf>
    <xf numFmtId="4" fontId="0" fillId="0" borderId="10" xfId="0" applyNumberFormat="1" applyBorder="1"/>
    <xf numFmtId="4" fontId="0" fillId="0" borderId="13" xfId="0" applyNumberFormat="1" applyBorder="1"/>
    <xf numFmtId="10" fontId="0" fillId="0" borderId="9" xfId="1" applyNumberFormat="1" applyFont="1" applyBorder="1"/>
    <xf numFmtId="10" fontId="0" fillId="0" borderId="10" xfId="1" applyNumberFormat="1" applyFont="1" applyBorder="1"/>
    <xf numFmtId="10" fontId="0" fillId="0" borderId="12" xfId="1" applyNumberFormat="1" applyFont="1" applyBorder="1"/>
    <xf numFmtId="10" fontId="0" fillId="0" borderId="13" xfId="1" applyNumberFormat="1" applyFont="1" applyBorder="1"/>
    <xf numFmtId="0" fontId="2" fillId="6" borderId="49" xfId="0" applyFont="1" applyFill="1" applyBorder="1"/>
    <xf numFmtId="0" fontId="2" fillId="0" borderId="49" xfId="0" applyFont="1" applyBorder="1" applyAlignment="1">
      <alignment horizontal="left"/>
    </xf>
    <xf numFmtId="0" fontId="2" fillId="0" borderId="49" xfId="0" applyFont="1" applyBorder="1"/>
    <xf numFmtId="0" fontId="2" fillId="0" borderId="0" xfId="0" applyFont="1" applyAlignment="1">
      <alignment horizontal="left" indent="1"/>
    </xf>
    <xf numFmtId="0" fontId="2" fillId="0" borderId="0" xfId="0" applyFont="1"/>
    <xf numFmtId="0" fontId="0" fillId="0" borderId="0" xfId="0" applyAlignment="1">
      <alignment horizontal="left" indent="2"/>
    </xf>
    <xf numFmtId="0" fontId="0" fillId="3" borderId="0" xfId="0" applyFill="1" applyAlignment="1">
      <alignment horizontal="left" indent="2"/>
    </xf>
    <xf numFmtId="0" fontId="2" fillId="6" borderId="50" xfId="0" applyFont="1" applyFill="1" applyBorder="1" applyAlignment="1">
      <alignment horizontal="left"/>
    </xf>
    <xf numFmtId="0" fontId="2" fillId="6" borderId="50" xfId="0" applyFont="1" applyFill="1" applyBorder="1"/>
    <xf numFmtId="0" fontId="1" fillId="0" borderId="9" xfId="0" applyFont="1" applyBorder="1"/>
    <xf numFmtId="168" fontId="0" fillId="0" borderId="0" xfId="2" applyNumberFormat="1" applyFont="1"/>
    <xf numFmtId="168" fontId="0" fillId="0" borderId="0" xfId="0" applyNumberFormat="1"/>
    <xf numFmtId="0" fontId="0" fillId="0" borderId="0" xfId="0" applyAlignment="1">
      <alignment horizontal="right"/>
    </xf>
    <xf numFmtId="168" fontId="0" fillId="0" borderId="9" xfId="2" applyNumberFormat="1" applyFont="1" applyBorder="1"/>
    <xf numFmtId="43" fontId="0" fillId="0" borderId="0" xfId="2" applyFont="1"/>
    <xf numFmtId="168" fontId="0" fillId="0" borderId="12" xfId="2" applyNumberFormat="1" applyFont="1" applyBorder="1"/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9" fontId="0" fillId="0" borderId="48" xfId="1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31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42" xfId="0" applyBorder="1" applyAlignment="1">
      <alignment horizontal="center" vertical="center" textRotation="255" wrapText="1"/>
    </xf>
    <xf numFmtId="0" fontId="0" fillId="0" borderId="43" xfId="0" applyBorder="1" applyAlignment="1">
      <alignment horizontal="center" vertical="center" textRotation="255" wrapText="1"/>
    </xf>
    <xf numFmtId="0" fontId="0" fillId="0" borderId="44" xfId="0" applyBorder="1" applyAlignment="1">
      <alignment horizontal="center" vertical="center" textRotation="255" wrapText="1"/>
    </xf>
    <xf numFmtId="0" fontId="1" fillId="0" borderId="0" xfId="0" applyFont="1" applyAlignment="1">
      <alignment horizontal="center"/>
    </xf>
    <xf numFmtId="9" fontId="0" fillId="0" borderId="31" xfId="1" applyFont="1" applyBorder="1" applyAlignment="1">
      <alignment horizontal="right" vertical="center"/>
    </xf>
    <xf numFmtId="9" fontId="0" fillId="0" borderId="6" xfId="1" applyFont="1" applyBorder="1" applyAlignment="1">
      <alignment horizontal="right" vertical="center"/>
    </xf>
    <xf numFmtId="165" fontId="0" fillId="0" borderId="31" xfId="0" applyNumberFormat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9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center" textRotation="90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9" xfId="0" applyFont="1" applyFill="1" applyBorder="1"/>
    <xf numFmtId="0" fontId="0" fillId="0" borderId="0" xfId="0" applyFill="1"/>
    <xf numFmtId="0" fontId="1" fillId="0" borderId="0" xfId="0" applyFont="1" applyFill="1"/>
    <xf numFmtId="0" fontId="0" fillId="8" borderId="0" xfId="0" applyFill="1" applyAlignment="1">
      <alignment horizontal="right"/>
    </xf>
    <xf numFmtId="168" fontId="0" fillId="8" borderId="0" xfId="2" applyNumberFormat="1" applyFont="1" applyFill="1"/>
    <xf numFmtId="0" fontId="0" fillId="8" borderId="0" xfId="0" applyFill="1"/>
    <xf numFmtId="168" fontId="0" fillId="3" borderId="0" xfId="2" applyNumberFormat="1" applyFont="1" applyFill="1"/>
    <xf numFmtId="3" fontId="6" fillId="0" borderId="9" xfId="0" applyNumberFormat="1" applyFont="1" applyFill="1" applyBorder="1"/>
    <xf numFmtId="4" fontId="6" fillId="0" borderId="10" xfId="0" applyNumberFormat="1" applyFont="1" applyFill="1" applyBorder="1"/>
    <xf numFmtId="3" fontId="6" fillId="0" borderId="12" xfId="0" applyNumberFormat="1" applyFont="1" applyFill="1" applyBorder="1"/>
    <xf numFmtId="4" fontId="6" fillId="0" borderId="13" xfId="0" applyNumberFormat="1" applyFont="1" applyFill="1" applyBorder="1"/>
    <xf numFmtId="0" fontId="1" fillId="0" borderId="0" xfId="0" applyFont="1" applyFill="1" applyAlignment="1">
      <alignment horizontal="left"/>
    </xf>
    <xf numFmtId="3" fontId="0" fillId="0" borderId="9" xfId="0" applyNumberFormat="1" applyFill="1" applyBorder="1"/>
    <xf numFmtId="4" fontId="0" fillId="0" borderId="10" xfId="0" applyNumberFormat="1" applyFill="1" applyBorder="1"/>
    <xf numFmtId="3" fontId="0" fillId="0" borderId="12" xfId="0" applyNumberFormat="1" applyFill="1" applyBorder="1"/>
    <xf numFmtId="4" fontId="0" fillId="0" borderId="13" xfId="0" applyNumberFormat="1" applyFill="1" applyBorder="1"/>
    <xf numFmtId="8" fontId="0" fillId="0" borderId="12" xfId="0" applyNumberFormat="1" applyFill="1" applyBorder="1"/>
    <xf numFmtId="8" fontId="0" fillId="0" borderId="9" xfId="0" applyNumberFormat="1" applyFill="1" applyBorder="1"/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6" fontId="0" fillId="0" borderId="9" xfId="0" applyNumberFormat="1" applyFill="1" applyBorder="1"/>
    <xf numFmtId="0" fontId="16" fillId="0" borderId="0" xfId="0" applyFont="1" applyFill="1" applyAlignment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7C24E-1C15-41A2-BE7D-8E28EF4B299F}">
  <sheetPr>
    <tabColor theme="0" tint="-0.249977111117893"/>
  </sheetPr>
  <dimension ref="B1:U337"/>
  <sheetViews>
    <sheetView tabSelected="1" zoomScale="70" zoomScaleNormal="70" workbookViewId="0">
      <selection activeCell="O15" sqref="O15"/>
    </sheetView>
  </sheetViews>
  <sheetFormatPr defaultRowHeight="14.5" x14ac:dyDescent="0.35"/>
  <cols>
    <col min="2" max="2" width="4.26953125" customWidth="1"/>
    <col min="3" max="4" width="0" hidden="1" customWidth="1"/>
    <col min="5" max="5" width="44.1796875" bestFit="1" customWidth="1"/>
    <col min="6" max="6" width="44.1796875" customWidth="1"/>
    <col min="7" max="7" width="17.1796875" bestFit="1" customWidth="1"/>
    <col min="8" max="8" width="18.26953125" bestFit="1" customWidth="1"/>
    <col min="9" max="9" width="22.1796875" bestFit="1" customWidth="1"/>
    <col min="10" max="10" width="22.453125" bestFit="1" customWidth="1"/>
    <col min="11" max="11" width="23.7265625" bestFit="1" customWidth="1"/>
    <col min="12" max="12" width="21.81640625" bestFit="1" customWidth="1"/>
    <col min="13" max="14" width="10.453125" customWidth="1"/>
    <col min="15" max="15" width="11.81640625" bestFit="1" customWidth="1"/>
    <col min="16" max="16" width="13" bestFit="1" customWidth="1"/>
    <col min="17" max="17" width="11.81640625" bestFit="1" customWidth="1"/>
    <col min="18" max="18" width="13" bestFit="1" customWidth="1"/>
  </cols>
  <sheetData>
    <row r="1" spans="2:19" ht="15" thickBot="1" x14ac:dyDescent="0.4"/>
    <row r="2" spans="2:19" ht="15" thickBot="1" x14ac:dyDescent="0.4">
      <c r="H2" s="226" t="s">
        <v>402</v>
      </c>
      <c r="I2" s="227"/>
      <c r="J2" s="228"/>
      <c r="K2" t="s">
        <v>401</v>
      </c>
    </row>
    <row r="3" spans="2:19" ht="15.5" thickTop="1" thickBot="1" x14ac:dyDescent="0.4">
      <c r="E3" s="226" t="s">
        <v>230</v>
      </c>
      <c r="F3" s="228"/>
      <c r="H3" s="119" t="s">
        <v>9</v>
      </c>
      <c r="I3" s="118" t="s">
        <v>63</v>
      </c>
      <c r="J3" s="136" t="s">
        <v>64</v>
      </c>
    </row>
    <row r="4" spans="2:19" ht="15" thickTop="1" x14ac:dyDescent="0.35">
      <c r="E4" s="119" t="s">
        <v>231</v>
      </c>
      <c r="F4" s="186">
        <v>9.9570000000000006E-2</v>
      </c>
      <c r="H4" s="5" t="s">
        <v>396</v>
      </c>
      <c r="I4" s="203">
        <v>0.97110321159893165</v>
      </c>
      <c r="J4" s="204">
        <v>0.91788532353406738</v>
      </c>
      <c r="K4" s="99" t="s">
        <v>407</v>
      </c>
    </row>
    <row r="5" spans="2:19" x14ac:dyDescent="0.35">
      <c r="E5" s="120" t="s">
        <v>232</v>
      </c>
      <c r="F5" s="187">
        <v>7.2840000000000002E-2</v>
      </c>
      <c r="H5" s="5" t="s">
        <v>397</v>
      </c>
      <c r="I5" s="203">
        <v>0.97514814708034248</v>
      </c>
      <c r="J5" s="204">
        <v>0.96915716260904494</v>
      </c>
      <c r="K5" s="229">
        <f>SUMPRODUCT(I5:I6,G22:G23)/SUM(G22:G23)</f>
        <v>0.96854035558635709</v>
      </c>
    </row>
    <row r="6" spans="2:19" ht="15" thickBot="1" x14ac:dyDescent="0.4">
      <c r="E6" s="121" t="s">
        <v>233</v>
      </c>
      <c r="F6" s="122">
        <v>0.2</v>
      </c>
      <c r="H6" s="5" t="s">
        <v>398</v>
      </c>
      <c r="I6" s="203">
        <v>0.9370848987259055</v>
      </c>
      <c r="J6" s="204">
        <v>0.9262551259605275</v>
      </c>
      <c r="K6" s="229"/>
    </row>
    <row r="7" spans="2:19" x14ac:dyDescent="0.35">
      <c r="H7" s="5" t="s">
        <v>399</v>
      </c>
      <c r="I7" s="203">
        <v>0.95710183052839448</v>
      </c>
      <c r="J7" s="204">
        <v>0.95538741072424171</v>
      </c>
    </row>
    <row r="8" spans="2:19" ht="15" thickBot="1" x14ac:dyDescent="0.4">
      <c r="H8" s="9" t="s">
        <v>400</v>
      </c>
      <c r="I8" s="205">
        <v>0.99364217479674788</v>
      </c>
      <c r="J8" s="206">
        <v>0.99573855820054014</v>
      </c>
    </row>
    <row r="10" spans="2:19" ht="15" thickBot="1" x14ac:dyDescent="0.4">
      <c r="J10" s="129">
        <v>1</v>
      </c>
      <c r="L10" s="129">
        <v>1</v>
      </c>
      <c r="O10" s="248" t="s">
        <v>244</v>
      </c>
      <c r="P10" s="248"/>
      <c r="Q10" s="248"/>
      <c r="R10" s="248"/>
    </row>
    <row r="11" spans="2:19" x14ac:dyDescent="0.35">
      <c r="E11" s="239" t="s">
        <v>219</v>
      </c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1"/>
    </row>
    <row r="12" spans="2:19" x14ac:dyDescent="0.35">
      <c r="E12" s="242" t="s">
        <v>220</v>
      </c>
      <c r="F12" s="243" t="s">
        <v>221</v>
      </c>
      <c r="G12" s="244" t="s">
        <v>222</v>
      </c>
      <c r="H12" s="244"/>
      <c r="I12" s="243" t="s">
        <v>323</v>
      </c>
      <c r="J12" s="243" t="s">
        <v>223</v>
      </c>
      <c r="K12" s="243" t="s">
        <v>324</v>
      </c>
      <c r="L12" s="243" t="s">
        <v>224</v>
      </c>
      <c r="M12" s="244" t="s">
        <v>225</v>
      </c>
      <c r="N12" s="244"/>
      <c r="O12" s="253">
        <v>2023</v>
      </c>
      <c r="P12" s="253"/>
      <c r="Q12" s="253">
        <v>2024</v>
      </c>
      <c r="R12" s="254"/>
    </row>
    <row r="13" spans="2:19" ht="15" thickBot="1" x14ac:dyDescent="0.4">
      <c r="E13" s="242"/>
      <c r="F13" s="243"/>
      <c r="G13" s="34" t="s">
        <v>226</v>
      </c>
      <c r="H13" s="34" t="s">
        <v>227</v>
      </c>
      <c r="I13" s="243"/>
      <c r="J13" s="243"/>
      <c r="K13" s="243"/>
      <c r="L13" s="243"/>
      <c r="M13" s="87" t="s">
        <v>226</v>
      </c>
      <c r="N13" s="87" t="s">
        <v>227</v>
      </c>
      <c r="O13" s="87" t="s">
        <v>228</v>
      </c>
      <c r="P13" s="87" t="s">
        <v>229</v>
      </c>
      <c r="Q13" s="87" t="s">
        <v>228</v>
      </c>
      <c r="R13" s="95" t="s">
        <v>229</v>
      </c>
    </row>
    <row r="14" spans="2:19" x14ac:dyDescent="0.35">
      <c r="B14" s="245" t="s">
        <v>117</v>
      </c>
      <c r="E14" s="163" t="s">
        <v>250</v>
      </c>
      <c r="F14" s="164" t="s">
        <v>248</v>
      </c>
      <c r="G14" s="117"/>
      <c r="H14" s="117"/>
      <c r="I14" s="156"/>
      <c r="J14" s="156"/>
      <c r="K14" s="156"/>
      <c r="L14" s="156"/>
      <c r="M14" s="88"/>
      <c r="N14" s="88"/>
      <c r="O14" s="185">
        <v>24.67</v>
      </c>
      <c r="P14" s="183">
        <v>166479</v>
      </c>
      <c r="Q14" s="185">
        <v>40.83</v>
      </c>
      <c r="R14" s="184">
        <v>276622</v>
      </c>
      <c r="S14" s="48"/>
    </row>
    <row r="15" spans="2:19" x14ac:dyDescent="0.35">
      <c r="B15" s="246"/>
      <c r="C15" t="s">
        <v>117</v>
      </c>
      <c r="D15" t="str">
        <f>_xlfn.CONCAT(C15,E15)</f>
        <v>TCCAEP TCD - Commercial Solutions</v>
      </c>
      <c r="E15" s="5" t="s">
        <v>187</v>
      </c>
      <c r="F15" s="21" t="s">
        <v>13</v>
      </c>
      <c r="G15" s="141"/>
      <c r="H15" s="141"/>
      <c r="I15" s="148">
        <f t="shared" ref="I15:I28" si="0">IF(C15="TCC", INDEX($F$46:$N$165,MATCH(E15,$E$46:$E$165,0),9), INDEX($F$171:$N$234,MATCH(E15,$E$171:$E$234,0),9))</f>
        <v>0.54165876019746417</v>
      </c>
      <c r="J15" s="146">
        <f t="shared" ref="J15:J39" si="1">I15*$J$10</f>
        <v>0.54165876019746417</v>
      </c>
      <c r="K15" s="66">
        <f t="shared" ref="K15:K28" si="2">IF(C15="TCC", INDEX($F$46:$N$165,MATCH(E15,$E$46:$E$165,0),7), INDEX($F$171:$N$234,MATCH(E15,$E$171:$E$234,0),7))</f>
        <v>190.90838592103606</v>
      </c>
      <c r="L15" s="147">
        <f>K15*$L$10</f>
        <v>190.90838592103606</v>
      </c>
      <c r="M15" s="141"/>
      <c r="N15" s="141"/>
      <c r="O15" s="21">
        <f>'Projected Budget'!C6/'Support Tables'!L15</f>
        <v>2663.5812646298673</v>
      </c>
      <c r="P15" s="6">
        <f>O15*J15*8760</f>
        <v>12638508.619245162</v>
      </c>
      <c r="Q15" s="21">
        <f>'Projected Budget'!K6/'Support Tables'!L15</f>
        <v>2663.5812646298673</v>
      </c>
      <c r="R15" s="22">
        <f>Q15*J15*8760</f>
        <v>12638508.619245162</v>
      </c>
    </row>
    <row r="16" spans="2:19" x14ac:dyDescent="0.35">
      <c r="B16" s="246"/>
      <c r="C16" t="s">
        <v>117</v>
      </c>
      <c r="D16" t="str">
        <f t="shared" ref="D16:D39" si="3">_xlfn.CONCAT(C16,E16)</f>
        <v>TCC2022 AEP TCD Commercial Standard Offer Program</v>
      </c>
      <c r="E16" s="5" t="s">
        <v>140</v>
      </c>
      <c r="F16" s="21" t="s">
        <v>17</v>
      </c>
      <c r="G16" s="141"/>
      <c r="H16" s="141"/>
      <c r="I16" s="148">
        <f t="shared" si="0"/>
        <v>0.62458912326419458</v>
      </c>
      <c r="J16" s="146">
        <f t="shared" si="1"/>
        <v>0.62458912326419458</v>
      </c>
      <c r="K16" s="66">
        <f t="shared" si="2"/>
        <v>607.2086704370181</v>
      </c>
      <c r="L16" s="147">
        <f t="shared" ref="L16:L39" si="4">K16*$L$10</f>
        <v>607.2086704370181</v>
      </c>
      <c r="M16" s="141"/>
      <c r="N16" s="141"/>
      <c r="O16" s="21">
        <f>('Projected Budget'!C7/'Support Tables'!L16)*I8</f>
        <v>2640.3470949791831</v>
      </c>
      <c r="P16" s="6">
        <f t="shared" ref="P16:P21" si="5">O16*J16*8760</f>
        <v>14446396.995976008</v>
      </c>
      <c r="Q16" s="21">
        <f>('Projected Budget'!K7/'Support Tables'!L16)*I8</f>
        <v>2640.3470949791831</v>
      </c>
      <c r="R16" s="22">
        <f t="shared" ref="R16:R21" si="6">Q16*J16*8760</f>
        <v>14446396.995976008</v>
      </c>
    </row>
    <row r="17" spans="2:21" x14ac:dyDescent="0.35">
      <c r="B17" s="246"/>
      <c r="C17" t="s">
        <v>117</v>
      </c>
      <c r="D17" t="str">
        <f t="shared" si="3"/>
        <v>TCCAEP TCD - CoolSaver - Commercial</v>
      </c>
      <c r="E17" s="5" t="s">
        <v>178</v>
      </c>
      <c r="F17" s="21" t="s">
        <v>177</v>
      </c>
      <c r="G17" s="141"/>
      <c r="H17" s="141"/>
      <c r="I17" s="148">
        <f t="shared" si="0"/>
        <v>0.23356720384301563</v>
      </c>
      <c r="J17" s="146">
        <f t="shared" si="1"/>
        <v>0.23356720384301563</v>
      </c>
      <c r="K17" s="66">
        <f t="shared" si="2"/>
        <v>65.357623129937778</v>
      </c>
      <c r="L17" s="147">
        <f t="shared" si="4"/>
        <v>65.357623129937778</v>
      </c>
      <c r="M17" s="141"/>
      <c r="N17" s="141"/>
      <c r="O17" s="21">
        <f>'Projected Budget'!C8/'Support Tables'!L17</f>
        <v>12189.8557788137</v>
      </c>
      <c r="P17" s="6">
        <f t="shared" si="5"/>
        <v>24941038.638482559</v>
      </c>
      <c r="Q17" s="21">
        <f>'Projected Budget'!K8/'Support Tables'!L17</f>
        <v>12189.8557788137</v>
      </c>
      <c r="R17" s="22">
        <f t="shared" si="6"/>
        <v>24941038.638482559</v>
      </c>
    </row>
    <row r="18" spans="2:21" x14ac:dyDescent="0.35">
      <c r="B18" s="246"/>
      <c r="C18" t="s">
        <v>117</v>
      </c>
      <c r="D18" t="str">
        <f t="shared" si="3"/>
        <v>TCCAEP TCD - CoolSaver - Residential</v>
      </c>
      <c r="E18" s="5" t="s">
        <v>170</v>
      </c>
      <c r="F18" s="21" t="s">
        <v>169</v>
      </c>
      <c r="G18" s="141"/>
      <c r="H18" s="141"/>
      <c r="I18" s="148">
        <f t="shared" si="0"/>
        <v>0.58168345390793752</v>
      </c>
      <c r="J18" s="146">
        <f t="shared" si="1"/>
        <v>0.58168345390793752</v>
      </c>
      <c r="K18" s="66">
        <f t="shared" si="2"/>
        <v>270.71874034790284</v>
      </c>
      <c r="L18" s="147">
        <f t="shared" si="4"/>
        <v>270.71874034790284</v>
      </c>
      <c r="M18" s="141"/>
      <c r="N18" s="141"/>
      <c r="O18" s="21">
        <f>'Projected Budget'!C15/'Support Tables'!L18</f>
        <v>3047.4432576769004</v>
      </c>
      <c r="P18" s="6">
        <f t="shared" si="5"/>
        <v>15528390.520694256</v>
      </c>
      <c r="Q18" s="21">
        <f>'Projected Budget'!K15/'Support Tables'!L18</f>
        <v>3047.4432576769004</v>
      </c>
      <c r="R18" s="22">
        <f t="shared" si="6"/>
        <v>15528390.520694256</v>
      </c>
    </row>
    <row r="19" spans="2:21" x14ac:dyDescent="0.35">
      <c r="B19" s="246"/>
      <c r="C19" t="s">
        <v>117</v>
      </c>
      <c r="D19" t="str">
        <f t="shared" si="3"/>
        <v>TCC2022 AEP TCD Hard-to-Reach SOP - Small Program</v>
      </c>
      <c r="E19" s="5" t="s">
        <v>131</v>
      </c>
      <c r="F19" s="21" t="s">
        <v>22</v>
      </c>
      <c r="G19" s="141"/>
      <c r="H19" s="141"/>
      <c r="I19" s="148">
        <f t="shared" si="0"/>
        <v>0.51095373166233815</v>
      </c>
      <c r="J19" s="146">
        <f t="shared" si="1"/>
        <v>0.51095373166233815</v>
      </c>
      <c r="K19" s="66">
        <f t="shared" si="2"/>
        <v>1072.9318385620325</v>
      </c>
      <c r="L19" s="147">
        <f t="shared" si="4"/>
        <v>1072.9318385620325</v>
      </c>
      <c r="M19" s="141"/>
      <c r="N19" s="141"/>
      <c r="O19" s="21">
        <f>('Projected Budget'!C20/'Support Tables'!L19)*I4</f>
        <v>984.3430596877314</v>
      </c>
      <c r="P19" s="6">
        <f t="shared" si="5"/>
        <v>4405874.9339503217</v>
      </c>
      <c r="Q19" s="21">
        <f>('Projected Budget'!K20/'Support Tables'!L19)*I4</f>
        <v>984.3430596877314</v>
      </c>
      <c r="R19" s="22">
        <f t="shared" si="6"/>
        <v>4405874.9339503217</v>
      </c>
    </row>
    <row r="20" spans="2:21" x14ac:dyDescent="0.35">
      <c r="B20" s="246"/>
      <c r="C20" t="s">
        <v>117</v>
      </c>
      <c r="D20" t="str">
        <f t="shared" si="3"/>
        <v>TCC2022 AEP TCD High-Performance Homes Program</v>
      </c>
      <c r="E20" s="5" t="s">
        <v>158</v>
      </c>
      <c r="F20" s="21" t="s">
        <v>157</v>
      </c>
      <c r="G20" s="141"/>
      <c r="H20" s="141"/>
      <c r="I20" s="148">
        <f t="shared" si="0"/>
        <v>0.19672177563001916</v>
      </c>
      <c r="J20" s="146">
        <f t="shared" si="1"/>
        <v>0.19672177563001916</v>
      </c>
      <c r="K20" s="66">
        <f t="shared" si="2"/>
        <v>145.82658907316926</v>
      </c>
      <c r="L20" s="147">
        <f t="shared" si="4"/>
        <v>145.82658907316926</v>
      </c>
      <c r="M20" s="141"/>
      <c r="N20" s="141"/>
      <c r="O20" s="21">
        <f>'Projected Budget'!C16/'Support Tables'!L20</f>
        <v>6617.4488900361384</v>
      </c>
      <c r="P20" s="6">
        <f t="shared" si="5"/>
        <v>11403735.551109962</v>
      </c>
      <c r="Q20" s="21">
        <f>'Projected Budget'!K16/'Support Tables'!L20</f>
        <v>6617.4488900361384</v>
      </c>
      <c r="R20" s="22">
        <f t="shared" si="6"/>
        <v>11403735.551109962</v>
      </c>
    </row>
    <row r="21" spans="2:21" x14ac:dyDescent="0.35">
      <c r="B21" s="246"/>
      <c r="C21" t="s">
        <v>117</v>
      </c>
      <c r="D21" t="str">
        <f t="shared" si="3"/>
        <v>TCCAEP TCD - Open for Small Business</v>
      </c>
      <c r="E21" s="5" t="s">
        <v>180</v>
      </c>
      <c r="F21" s="21" t="s">
        <v>28</v>
      </c>
      <c r="G21" s="141"/>
      <c r="H21" s="141"/>
      <c r="I21" s="148">
        <f t="shared" si="0"/>
        <v>0.48165804420204927</v>
      </c>
      <c r="J21" s="146">
        <f t="shared" si="1"/>
        <v>0.48165804420204927</v>
      </c>
      <c r="K21" s="66">
        <f t="shared" si="2"/>
        <v>633.72762615471834</v>
      </c>
      <c r="L21" s="147">
        <f t="shared" si="4"/>
        <v>633.72762615471834</v>
      </c>
      <c r="M21" s="141"/>
      <c r="N21" s="141"/>
      <c r="O21" s="21">
        <f>('Projected Budget'!C10/'Support Tables'!L21)*I7</f>
        <v>1198.854841919034</v>
      </c>
      <c r="P21" s="6">
        <f t="shared" si="5"/>
        <v>5058357.5671420982</v>
      </c>
      <c r="Q21" s="21">
        <f>('Projected Budget'!K10/'Support Tables'!L21)*I7</f>
        <v>1198.854841919034</v>
      </c>
      <c r="R21" s="22">
        <f t="shared" si="6"/>
        <v>5058357.5671420982</v>
      </c>
    </row>
    <row r="22" spans="2:21" x14ac:dyDescent="0.35">
      <c r="B22" s="246"/>
      <c r="C22" t="s">
        <v>117</v>
      </c>
      <c r="D22" t="str">
        <f t="shared" si="3"/>
        <v>TCC2022 AEP TCD Residential SOP - Large Program</v>
      </c>
      <c r="E22" s="5" t="s">
        <v>123</v>
      </c>
      <c r="F22" s="236" t="s">
        <v>30</v>
      </c>
      <c r="G22" s="21">
        <f>H22</f>
        <v>0.82639969577858707</v>
      </c>
      <c r="H22" s="21">
        <f>INDEX($F$46:$N$234,MATCH(D22,$D$46:$D$234,0),2)/(SUM(INDEX($F$46:$N$234,MATCH($D$23,$D$46:$D$234,0),2), INDEX($F$46:$N$234,MATCH($D$22,$D$46:$D$234,0),2)))</f>
        <v>0.82639969577858707</v>
      </c>
      <c r="I22" s="149">
        <f t="shared" si="0"/>
        <v>0.62676429494079433</v>
      </c>
      <c r="J22" s="150">
        <f t="shared" si="1"/>
        <v>0.62676429494079433</v>
      </c>
      <c r="K22" s="151">
        <f t="shared" si="2"/>
        <v>1360.8567824761028</v>
      </c>
      <c r="L22" s="152">
        <f t="shared" si="4"/>
        <v>1360.8567824761028</v>
      </c>
      <c r="M22" s="249">
        <f>SUMPRODUCT(J22:J23,G22:G23)/SUM(G22:G23)</f>
        <v>0.58226031141424139</v>
      </c>
      <c r="N22" s="251">
        <f>SUMPRODUCT(L22:L23,H22:H23)/SUM(H22:H23)</f>
        <v>1296.9892379412192</v>
      </c>
      <c r="O22" s="237">
        <f>('Projected Budget'!C17/'Support Tables'!N22)*K5</f>
        <v>1860.895100962508</v>
      </c>
      <c r="P22" s="237">
        <f>O22*M22*8760</f>
        <v>9491682.1623220351</v>
      </c>
      <c r="Q22" s="255">
        <f>('Projected Budget'!K17/'Support Tables'!N22)*K5</f>
        <v>1860.895100962508</v>
      </c>
      <c r="R22" s="257">
        <f>Q22*M22*8760</f>
        <v>9491682.1623220351</v>
      </c>
    </row>
    <row r="23" spans="2:21" x14ac:dyDescent="0.35">
      <c r="B23" s="246"/>
      <c r="C23" t="s">
        <v>117</v>
      </c>
      <c r="D23" t="str">
        <f t="shared" si="3"/>
        <v>TCC2022 AEP TCD Residential HVAC Program</v>
      </c>
      <c r="E23" s="5" t="s">
        <v>118</v>
      </c>
      <c r="F23" s="236"/>
      <c r="G23" s="21">
        <f>H23</f>
        <v>0.17360030422141298</v>
      </c>
      <c r="H23" s="21">
        <f>INDEX($F$46:$N$234,MATCH(D23,$D$46:$D$234,0),2)/(SUM(INDEX($F$46:$N$234,MATCH($D$23,$D$46:$D$234,0),2), INDEX($F$46:$N$234,MATCH($D$22,$D$46:$D$234,0),2)))</f>
        <v>0.17360030422141298</v>
      </c>
      <c r="I23" s="149">
        <f t="shared" si="0"/>
        <v>0.37040539207970391</v>
      </c>
      <c r="J23" s="150">
        <f t="shared" si="1"/>
        <v>0.37040539207970391</v>
      </c>
      <c r="K23" s="151">
        <f t="shared" si="2"/>
        <v>992.95682503463479</v>
      </c>
      <c r="L23" s="152">
        <f t="shared" si="4"/>
        <v>992.95682503463479</v>
      </c>
      <c r="M23" s="250"/>
      <c r="N23" s="252"/>
      <c r="O23" s="238"/>
      <c r="P23" s="238"/>
      <c r="Q23" s="256"/>
      <c r="R23" s="258"/>
    </row>
    <row r="24" spans="2:21" x14ac:dyDescent="0.35">
      <c r="B24" s="246"/>
      <c r="C24" t="s">
        <v>117</v>
      </c>
      <c r="D24" t="str">
        <f t="shared" si="3"/>
        <v>TCCAEP TCD - SCORE/CitySmart</v>
      </c>
      <c r="E24" s="5" t="s">
        <v>192</v>
      </c>
      <c r="F24" s="21" t="s">
        <v>31</v>
      </c>
      <c r="G24" s="141"/>
      <c r="H24" s="141"/>
      <c r="I24" s="148">
        <f t="shared" si="0"/>
        <v>0.44195808665706748</v>
      </c>
      <c r="J24" s="146">
        <f t="shared" si="1"/>
        <v>0.44195808665706748</v>
      </c>
      <c r="K24" s="66">
        <f t="shared" si="2"/>
        <v>186.30294911940794</v>
      </c>
      <c r="L24" s="147">
        <f t="shared" si="4"/>
        <v>186.30294911940794</v>
      </c>
      <c r="M24" s="141"/>
      <c r="N24" s="141"/>
      <c r="O24" s="21">
        <f>'Projected Budget'!C11/'Support Tables'!L24</f>
        <v>5082.045155351585</v>
      </c>
      <c r="P24" s="6">
        <f t="shared" ref="P24:P39" si="7">O24*J24*8760</f>
        <v>19675406.349716693</v>
      </c>
      <c r="Q24" s="21">
        <f>'Projected Budget'!K11/'Support Tables'!L24</f>
        <v>5082.045155351585</v>
      </c>
      <c r="R24" s="22">
        <f t="shared" ref="R24:R39" si="8">Q24*J24*8760</f>
        <v>19675406.349716693</v>
      </c>
    </row>
    <row r="25" spans="2:21" x14ac:dyDescent="0.35">
      <c r="B25" s="246"/>
      <c r="C25" t="s">
        <v>117</v>
      </c>
      <c r="D25" t="str">
        <f t="shared" si="3"/>
        <v>TCC2022 TCC Commercial Solar Program</v>
      </c>
      <c r="E25" s="5" t="s">
        <v>138</v>
      </c>
      <c r="F25" s="21" t="s">
        <v>137</v>
      </c>
      <c r="G25" s="141"/>
      <c r="H25" s="141"/>
      <c r="I25" s="148">
        <f t="shared" si="0"/>
        <v>0.36066058934640038</v>
      </c>
      <c r="J25" s="146">
        <f t="shared" si="1"/>
        <v>0.36066058934640038</v>
      </c>
      <c r="K25" s="66">
        <f t="shared" si="2"/>
        <v>455.84953777494422</v>
      </c>
      <c r="L25" s="147">
        <f t="shared" si="4"/>
        <v>455.84953777494422</v>
      </c>
      <c r="M25" s="141"/>
      <c r="N25" s="141"/>
      <c r="O25" s="21">
        <f>'Projected Budget'!C12/'Support Tables'!L25</f>
        <v>447.51608391608391</v>
      </c>
      <c r="P25" s="6">
        <f t="shared" si="7"/>
        <v>1413876.3916083917</v>
      </c>
      <c r="Q25" s="21">
        <f>'Projected Budget'!K12/'Support Tables'!L25</f>
        <v>447.51608391608391</v>
      </c>
      <c r="R25" s="22">
        <f t="shared" si="8"/>
        <v>1413876.3916083917</v>
      </c>
    </row>
    <row r="26" spans="2:21" x14ac:dyDescent="0.35">
      <c r="B26" s="246"/>
      <c r="C26" t="s">
        <v>117</v>
      </c>
      <c r="D26" t="str">
        <f t="shared" si="3"/>
        <v>TCC2022 TCC Residential Solar Program</v>
      </c>
      <c r="E26" s="5" t="s">
        <v>135</v>
      </c>
      <c r="F26" s="21" t="s">
        <v>134</v>
      </c>
      <c r="G26" s="141"/>
      <c r="H26" s="141"/>
      <c r="I26" s="148">
        <f t="shared" si="0"/>
        <v>0.41847552089015611</v>
      </c>
      <c r="J26" s="146">
        <f t="shared" si="1"/>
        <v>0.41847552089015611</v>
      </c>
      <c r="K26" s="66">
        <f t="shared" si="2"/>
        <v>586.0741777466759</v>
      </c>
      <c r="L26" s="147">
        <f t="shared" si="4"/>
        <v>586.0741777466759</v>
      </c>
      <c r="M26" s="141"/>
      <c r="N26" s="141"/>
      <c r="O26" s="21">
        <f>'Projected Budget'!C18/'Support Tables'!L26</f>
        <v>769.5271641791046</v>
      </c>
      <c r="P26" s="6">
        <f t="shared" si="7"/>
        <v>2820967.740412225</v>
      </c>
      <c r="Q26" s="21">
        <f>'Projected Budget'!K18/'Support Tables'!L26</f>
        <v>769.5271641791046</v>
      </c>
      <c r="R26" s="22">
        <f t="shared" si="8"/>
        <v>2820967.740412225</v>
      </c>
    </row>
    <row r="27" spans="2:21" x14ac:dyDescent="0.35">
      <c r="B27" s="246"/>
      <c r="C27" t="s">
        <v>117</v>
      </c>
      <c r="D27" t="str">
        <f t="shared" si="3"/>
        <v>TCC2022 AEP TCC Targeted Low Income Program</v>
      </c>
      <c r="E27" s="5" t="s">
        <v>164</v>
      </c>
      <c r="F27" s="21" t="s">
        <v>34</v>
      </c>
      <c r="G27" s="141"/>
      <c r="H27" s="141"/>
      <c r="I27" s="148">
        <f t="shared" si="0"/>
        <v>0.20283751548946682</v>
      </c>
      <c r="J27" s="146">
        <f t="shared" si="1"/>
        <v>0.20283751548946682</v>
      </c>
      <c r="K27" s="66">
        <f t="shared" si="2"/>
        <v>2060.7301672862454</v>
      </c>
      <c r="L27" s="147">
        <f t="shared" si="4"/>
        <v>2060.7301672862454</v>
      </c>
      <c r="M27" s="141"/>
      <c r="N27" s="141"/>
      <c r="O27" s="21">
        <f>'Projected Budget'!C21/'Support Tables'!L27</f>
        <v>707.1061622390439</v>
      </c>
      <c r="P27" s="6">
        <f t="shared" si="7"/>
        <v>1256426.2765101292</v>
      </c>
      <c r="Q27" s="21">
        <f>'Projected Budget'!K21/'Support Tables'!L27</f>
        <v>707.1061622390439</v>
      </c>
      <c r="R27" s="22">
        <f t="shared" si="8"/>
        <v>1256426.2765101292</v>
      </c>
    </row>
    <row r="28" spans="2:21" x14ac:dyDescent="0.35">
      <c r="B28" s="246"/>
      <c r="C28" t="s">
        <v>117</v>
      </c>
      <c r="D28" t="str">
        <f t="shared" si="3"/>
        <v>TCCLoad Management SOP</v>
      </c>
      <c r="E28" s="5" t="s">
        <v>27</v>
      </c>
      <c r="F28" s="21" t="s">
        <v>27</v>
      </c>
      <c r="G28" s="141"/>
      <c r="H28" s="141"/>
      <c r="I28" s="148">
        <f t="shared" si="0"/>
        <v>1.1415525114155251E-4</v>
      </c>
      <c r="J28" s="146">
        <f t="shared" si="1"/>
        <v>1.1415525114155251E-4</v>
      </c>
      <c r="K28" s="66">
        <f t="shared" si="2"/>
        <v>27.412211988302506</v>
      </c>
      <c r="L28" s="147">
        <f t="shared" si="4"/>
        <v>27.412211988302506</v>
      </c>
      <c r="M28" s="141"/>
      <c r="N28" s="141"/>
      <c r="O28" s="21">
        <f>'Projected Budget'!C9/'Support Tables'!L28</f>
        <v>23737.595502240769</v>
      </c>
      <c r="P28" s="6">
        <f t="shared" si="7"/>
        <v>23737.595502240769</v>
      </c>
      <c r="Q28" s="21">
        <f>'Projected Budget'!K9/'Support Tables'!L28</f>
        <v>23737.595502240769</v>
      </c>
      <c r="R28" s="22">
        <f t="shared" si="8"/>
        <v>23737.595502240769</v>
      </c>
    </row>
    <row r="29" spans="2:21" ht="15" thickBot="1" x14ac:dyDescent="0.4">
      <c r="B29" s="247"/>
      <c r="E29" s="161" t="s">
        <v>249</v>
      </c>
      <c r="F29" s="162" t="s">
        <v>249</v>
      </c>
      <c r="G29" s="141"/>
      <c r="H29" s="141"/>
      <c r="I29" s="157">
        <f>I28</f>
        <v>1.1415525114155251E-4</v>
      </c>
      <c r="J29" s="158">
        <f t="shared" si="1"/>
        <v>1.1415525114155251E-4</v>
      </c>
      <c r="K29" s="159">
        <f>K28</f>
        <v>27.412211988302506</v>
      </c>
      <c r="L29" s="160">
        <f t="shared" si="4"/>
        <v>27.412211988302506</v>
      </c>
      <c r="M29" s="141"/>
      <c r="N29" s="141"/>
      <c r="O29" s="182">
        <f>'Projected Budget'!C13/'Support Tables'!L29</f>
        <v>12768.032005200967</v>
      </c>
      <c r="P29" s="183">
        <f t="shared" si="7"/>
        <v>12768.032005200965</v>
      </c>
      <c r="Q29" s="182">
        <f>'Projected Budget'!K13/'Support Tables'!L29</f>
        <v>12768.032005200967</v>
      </c>
      <c r="R29" s="184">
        <f t="shared" si="8"/>
        <v>12768.032005200965</v>
      </c>
      <c r="S29" s="48" t="s">
        <v>395</v>
      </c>
      <c r="T29" s="48"/>
      <c r="U29" s="48"/>
    </row>
    <row r="30" spans="2:21" x14ac:dyDescent="0.35">
      <c r="B30" s="245" t="s">
        <v>203</v>
      </c>
      <c r="C30" t="s">
        <v>203</v>
      </c>
      <c r="D30" t="str">
        <f t="shared" si="3"/>
        <v>TNCAEP TND - Commercial Solutions</v>
      </c>
      <c r="E30" s="5" t="s">
        <v>212</v>
      </c>
      <c r="F30" s="21" t="s">
        <v>13</v>
      </c>
      <c r="G30" s="141"/>
      <c r="H30" s="141"/>
      <c r="I30" s="148">
        <f t="shared" ref="I30:I36" si="9">IF(C30="TCC", INDEX($F$46:$N$165,MATCH(E30,$E$46:$E$165,0),9), INDEX($F$171:$N$234,MATCH(E30,$E$171:$E$234,0),9))</f>
        <v>0.57087485917556335</v>
      </c>
      <c r="J30" s="146">
        <f t="shared" si="1"/>
        <v>0.57087485917556335</v>
      </c>
      <c r="K30" s="66">
        <f t="shared" ref="K30:K36" si="10">IF(C30="TCC", INDEX($F$46:$N$165,MATCH(E30,$E$46:$E$165,0),7), INDEX($F$171:$N$234,MATCH(E30,$E$171:$E$234,0),7))</f>
        <v>198.70451249058041</v>
      </c>
      <c r="L30" s="147">
        <f t="shared" si="4"/>
        <v>198.70451249058041</v>
      </c>
      <c r="M30" s="141"/>
      <c r="N30" s="141"/>
      <c r="O30" s="21">
        <f>'Projected Budget'!C32/'Support Tables'!L30</f>
        <v>1986.608130093236</v>
      </c>
      <c r="P30" s="6">
        <f t="shared" si="7"/>
        <v>9934756.6157750878</v>
      </c>
      <c r="Q30" s="21">
        <f>'Projected Budget'!K32/'Support Tables'!L30</f>
        <v>1986.608130093236</v>
      </c>
      <c r="R30" s="22">
        <f t="shared" si="8"/>
        <v>9934756.6157750878</v>
      </c>
    </row>
    <row r="31" spans="2:21" x14ac:dyDescent="0.35">
      <c r="B31" s="246"/>
      <c r="C31" t="s">
        <v>203</v>
      </c>
      <c r="D31" t="str">
        <f t="shared" si="3"/>
        <v>TNC2022 AEP TND Commercial Standard Offer Program</v>
      </c>
      <c r="E31" s="5" t="s">
        <v>208</v>
      </c>
      <c r="F31" s="21" t="s">
        <v>17</v>
      </c>
      <c r="G31" s="141"/>
      <c r="H31" s="141"/>
      <c r="I31" s="148">
        <f t="shared" si="9"/>
        <v>0.43302148870771662</v>
      </c>
      <c r="J31" s="146">
        <f t="shared" si="1"/>
        <v>0.43302148870771662</v>
      </c>
      <c r="K31" s="66">
        <f t="shared" si="10"/>
        <v>528.64369853613903</v>
      </c>
      <c r="L31" s="147">
        <f t="shared" si="4"/>
        <v>528.64369853613903</v>
      </c>
      <c r="M31" s="141"/>
      <c r="N31" s="141"/>
      <c r="O31" s="21">
        <f>('Projected Budget'!C33/'Support Tables'!L31)*I8</f>
        <v>492.94938115814875</v>
      </c>
      <c r="P31" s="6">
        <f t="shared" si="7"/>
        <v>1869889.2320070472</v>
      </c>
      <c r="Q31" s="21">
        <f>('Projected Budget'!K33/'Support Tables'!L31)*I8</f>
        <v>492.94938115814875</v>
      </c>
      <c r="R31" s="22">
        <f t="shared" si="8"/>
        <v>1869889.2320070472</v>
      </c>
    </row>
    <row r="32" spans="2:21" x14ac:dyDescent="0.35">
      <c r="B32" s="246"/>
      <c r="C32" t="s">
        <v>203</v>
      </c>
      <c r="D32" t="str">
        <f t="shared" si="3"/>
        <v>TNC2022 AEP Texas Hard-to-Reach SOP (North Division)</v>
      </c>
      <c r="E32" s="5" t="s">
        <v>206</v>
      </c>
      <c r="F32" s="21" t="s">
        <v>22</v>
      </c>
      <c r="G32" s="141"/>
      <c r="H32" s="141"/>
      <c r="I32" s="148">
        <f t="shared" si="9"/>
        <v>0.17759673074430327</v>
      </c>
      <c r="J32" s="146">
        <f t="shared" si="1"/>
        <v>0.17759673074430327</v>
      </c>
      <c r="K32" s="66">
        <f t="shared" si="10"/>
        <v>744.67611970046414</v>
      </c>
      <c r="L32" s="147">
        <f t="shared" si="4"/>
        <v>744.67611970046414</v>
      </c>
      <c r="M32" s="141"/>
      <c r="N32" s="141"/>
      <c r="O32" s="21">
        <f>('Projected Budget'!C46/'Support Tables'!L32)*I4</f>
        <v>423.81988010653816</v>
      </c>
      <c r="P32" s="6">
        <f t="shared" si="7"/>
        <v>659356.66015074647</v>
      </c>
      <c r="Q32" s="21">
        <f>('Projected Budget'!K46/'Support Tables'!L32)*I4</f>
        <v>423.81988010653816</v>
      </c>
      <c r="R32" s="22">
        <f t="shared" si="8"/>
        <v>659356.66015074647</v>
      </c>
    </row>
    <row r="33" spans="2:19" x14ac:dyDescent="0.35">
      <c r="B33" s="246"/>
      <c r="C33" t="s">
        <v>203</v>
      </c>
      <c r="D33" t="str">
        <f t="shared" si="3"/>
        <v>TNCAEP TND - Open for Small Business</v>
      </c>
      <c r="E33" s="5" t="s">
        <v>210</v>
      </c>
      <c r="F33" s="21" t="s">
        <v>28</v>
      </c>
      <c r="G33" s="141"/>
      <c r="H33" s="141"/>
      <c r="I33" s="148">
        <f t="shared" si="9"/>
        <v>0.25718374453313247</v>
      </c>
      <c r="J33" s="146">
        <f t="shared" si="1"/>
        <v>0.25718374453313247</v>
      </c>
      <c r="K33" s="66">
        <f t="shared" si="10"/>
        <v>284.6929314825212</v>
      </c>
      <c r="L33" s="147">
        <f t="shared" si="4"/>
        <v>284.6929314825212</v>
      </c>
      <c r="M33" s="141"/>
      <c r="N33" s="141"/>
      <c r="O33" s="21">
        <f>('Projected Budget'!C36/'Support Tables'!L33)*I7</f>
        <v>1409.435515111094</v>
      </c>
      <c r="P33" s="6">
        <f t="shared" si="7"/>
        <v>3175358.9942592792</v>
      </c>
      <c r="Q33" s="21">
        <f>('Projected Budget'!K36/'Support Tables'!L33)*I7</f>
        <v>1409.435515111094</v>
      </c>
      <c r="R33" s="22">
        <f t="shared" si="8"/>
        <v>3175358.9942592792</v>
      </c>
    </row>
    <row r="34" spans="2:19" x14ac:dyDescent="0.35">
      <c r="B34" s="246"/>
      <c r="C34" t="s">
        <v>203</v>
      </c>
      <c r="D34" t="str">
        <f t="shared" si="3"/>
        <v>TNC2022 AEP Texas Residential SOP (North Division)</v>
      </c>
      <c r="E34" s="5" t="s">
        <v>204</v>
      </c>
      <c r="F34" s="21" t="s">
        <v>30</v>
      </c>
      <c r="G34" s="141"/>
      <c r="H34" s="141"/>
      <c r="I34" s="148">
        <f t="shared" si="9"/>
        <v>0.20942534838269766</v>
      </c>
      <c r="J34" s="146">
        <f t="shared" si="1"/>
        <v>0.20942534838269766</v>
      </c>
      <c r="K34" s="66">
        <f t="shared" si="10"/>
        <v>704.75387043360149</v>
      </c>
      <c r="L34" s="147">
        <f t="shared" si="4"/>
        <v>704.75387043360149</v>
      </c>
      <c r="M34" s="141"/>
      <c r="N34" s="141"/>
      <c r="O34" s="21">
        <f>('Projected Budget'!C43/'Support Tables'!L34)*K5</f>
        <v>924.48885282755907</v>
      </c>
      <c r="P34" s="6">
        <f t="shared" si="7"/>
        <v>1696035.864694949</v>
      </c>
      <c r="Q34" s="21">
        <f>('Projected Budget'!K43/'Support Tables'!L34)*K5</f>
        <v>924.48885282755907</v>
      </c>
      <c r="R34" s="22">
        <f t="shared" si="8"/>
        <v>1696035.864694949</v>
      </c>
    </row>
    <row r="35" spans="2:19" x14ac:dyDescent="0.35">
      <c r="B35" s="246"/>
      <c r="C35" t="s">
        <v>203</v>
      </c>
      <c r="D35" t="str">
        <f t="shared" si="3"/>
        <v>TNCAEP TND - SCORE/CitySmart</v>
      </c>
      <c r="E35" s="5" t="s">
        <v>215</v>
      </c>
      <c r="F35" s="21" t="s">
        <v>31</v>
      </c>
      <c r="G35" s="141"/>
      <c r="H35" s="141"/>
      <c r="I35" s="148">
        <f t="shared" si="9"/>
        <v>0.55739350626160822</v>
      </c>
      <c r="J35" s="146">
        <f t="shared" si="1"/>
        <v>0.55739350626160822</v>
      </c>
      <c r="K35" s="66">
        <f t="shared" si="10"/>
        <v>244.13449656163405</v>
      </c>
      <c r="L35" s="147">
        <f t="shared" si="4"/>
        <v>244.13449656163405</v>
      </c>
      <c r="M35" s="141"/>
      <c r="N35" s="141"/>
      <c r="O35" s="21">
        <f>'Projected Budget'!C37/'Support Tables'!L35</f>
        <v>1005.5932424855871</v>
      </c>
      <c r="P35" s="6">
        <f t="shared" si="7"/>
        <v>4910077.6153257033</v>
      </c>
      <c r="Q35" s="21">
        <f>'Projected Budget'!K37/'Support Tables'!L35</f>
        <v>1005.5932424855871</v>
      </c>
      <c r="R35" s="22">
        <f t="shared" si="8"/>
        <v>4910077.6153257033</v>
      </c>
    </row>
    <row r="36" spans="2:19" x14ac:dyDescent="0.35">
      <c r="B36" s="246"/>
      <c r="C36" t="s">
        <v>203</v>
      </c>
      <c r="D36" t="str">
        <f t="shared" si="3"/>
        <v>TNC2022 TNC Residential Solar Program</v>
      </c>
      <c r="E36" s="5" t="s">
        <v>207</v>
      </c>
      <c r="F36" s="21" t="s">
        <v>134</v>
      </c>
      <c r="G36" s="141"/>
      <c r="H36" s="141"/>
      <c r="I36" s="148">
        <f t="shared" si="9"/>
        <v>0.39325223563564898</v>
      </c>
      <c r="J36" s="146">
        <f t="shared" si="1"/>
        <v>0.39325223563564898</v>
      </c>
      <c r="K36" s="66">
        <f t="shared" si="10"/>
        <v>534.27993116060406</v>
      </c>
      <c r="L36" s="147">
        <f t="shared" si="4"/>
        <v>534.27993116060406</v>
      </c>
      <c r="M36" s="141"/>
      <c r="N36" s="141"/>
      <c r="O36" s="21">
        <f>'Projected Budget'!C44/'Support Tables'!L36</f>
        <v>411.65873388174475</v>
      </c>
      <c r="P36" s="6">
        <f t="shared" si="7"/>
        <v>1418118.8845811265</v>
      </c>
      <c r="Q36" s="21">
        <f>'Projected Budget'!K44/'Support Tables'!L36</f>
        <v>411.65873388174475</v>
      </c>
      <c r="R36" s="22">
        <f t="shared" si="8"/>
        <v>1418118.8845811265</v>
      </c>
    </row>
    <row r="37" spans="2:19" x14ac:dyDescent="0.35">
      <c r="B37" s="246"/>
      <c r="E37" s="161" t="s">
        <v>251</v>
      </c>
      <c r="F37" s="162" t="s">
        <v>137</v>
      </c>
      <c r="G37" s="141"/>
      <c r="H37" s="141"/>
      <c r="I37" s="157">
        <f>N238</f>
        <v>0.34244766515554681</v>
      </c>
      <c r="J37" s="158">
        <f t="shared" si="1"/>
        <v>0.34244766515554681</v>
      </c>
      <c r="K37" s="159">
        <f>L237</f>
        <v>827.51798561151077</v>
      </c>
      <c r="L37" s="160">
        <f t="shared" si="4"/>
        <v>827.51798561151077</v>
      </c>
      <c r="M37" s="141"/>
      <c r="N37" s="141"/>
      <c r="O37" s="182">
        <f>'Projected Budget'!C38/'Support Tables'!L37</f>
        <v>100.67454901108455</v>
      </c>
      <c r="P37" s="183">
        <f t="shared" si="7"/>
        <v>302007.69482503802</v>
      </c>
      <c r="Q37" s="182">
        <f>'Projected Budget'!K38/'Support Tables'!L37</f>
        <v>100.67454901108455</v>
      </c>
      <c r="R37" s="184">
        <f t="shared" si="8"/>
        <v>302007.69482503802</v>
      </c>
      <c r="S37" s="48" t="s">
        <v>382</v>
      </c>
    </row>
    <row r="38" spans="2:19" x14ac:dyDescent="0.35">
      <c r="B38" s="246"/>
      <c r="C38" t="s">
        <v>203</v>
      </c>
      <c r="D38" t="str">
        <f t="shared" si="3"/>
        <v>TNC2022 AEP TNC Targeted Low Income Program</v>
      </c>
      <c r="E38" s="5" t="s">
        <v>209</v>
      </c>
      <c r="F38" s="21" t="s">
        <v>34</v>
      </c>
      <c r="G38" s="141"/>
      <c r="H38" s="141"/>
      <c r="I38" s="148">
        <f>IF(C38="TCC", INDEX($F$46:$N$165,MATCH(E38,$E$46:$E$165,0),9), INDEX($F$171:$N$234,MATCH(E38,$E$171:$E$234,0),9))</f>
        <v>0.23723029567188031</v>
      </c>
      <c r="J38" s="146">
        <f t="shared" si="1"/>
        <v>0.23723029567188031</v>
      </c>
      <c r="K38" s="66">
        <f>IF(C38="TCC", INDEX($F$46:$N$165,MATCH(E38,$E$46:$E$165,0),7), INDEX($F$171:$N$234,MATCH(E38,$E$171:$E$234,0),7))</f>
        <v>2575.0437396867023</v>
      </c>
      <c r="L38" s="147">
        <f t="shared" si="4"/>
        <v>2575.0437396867023</v>
      </c>
      <c r="M38" s="141"/>
      <c r="N38" s="141"/>
      <c r="O38" s="21">
        <f>'Projected Budget'!C47/'Support Tables'!L38</f>
        <v>132.81483134791745</v>
      </c>
      <c r="P38" s="6">
        <f t="shared" si="7"/>
        <v>276007.46698202979</v>
      </c>
      <c r="Q38" s="21">
        <f>'Projected Budget'!K47/'Support Tables'!L38</f>
        <v>132.81483134791745</v>
      </c>
      <c r="R38" s="22">
        <f t="shared" si="8"/>
        <v>276007.46698202979</v>
      </c>
    </row>
    <row r="39" spans="2:19" ht="15" thickBot="1" x14ac:dyDescent="0.4">
      <c r="B39" s="247"/>
      <c r="C39" t="s">
        <v>203</v>
      </c>
      <c r="D39" t="str">
        <f t="shared" si="3"/>
        <v>TNCLoad Management SOP</v>
      </c>
      <c r="E39" s="9" t="s">
        <v>27</v>
      </c>
      <c r="F39" s="23" t="s">
        <v>27</v>
      </c>
      <c r="G39" s="142"/>
      <c r="H39" s="142"/>
      <c r="I39" s="153">
        <f>IF(C39="TCC", INDEX($F$46:$N$165,MATCH(E39,$E$46:$E$165,0),9), INDEX($F$171:$N$234,MATCH(E39,$E$171:$E$234,0),9))</f>
        <v>1.1415525114155251E-4</v>
      </c>
      <c r="J39" s="154">
        <f t="shared" si="1"/>
        <v>1.1415525114155251E-4</v>
      </c>
      <c r="K39" s="74">
        <f>IF(C39="TCC", INDEX($F$46:$N$165,MATCH(E39,$E$46:$E$165,0),7), INDEX($F$171:$N$234,MATCH(E39,$E$171:$E$234,0),7))</f>
        <v>33.844489267591541</v>
      </c>
      <c r="L39" s="155">
        <f t="shared" si="4"/>
        <v>33.844489267591541</v>
      </c>
      <c r="M39" s="142"/>
      <c r="N39" s="142"/>
      <c r="O39" s="23">
        <f>'Projected Budget'!C35/'Support Tables'!L39</f>
        <v>2570.580968503743</v>
      </c>
      <c r="P39" s="10">
        <f t="shared" si="7"/>
        <v>2570.580968503743</v>
      </c>
      <c r="Q39" s="23">
        <f>'Projected Budget'!K35/'Support Tables'!L39</f>
        <v>2570.580968503743</v>
      </c>
      <c r="R39" s="25">
        <f t="shared" si="8"/>
        <v>2570.580968503743</v>
      </c>
    </row>
    <row r="43" spans="2:19" ht="15" thickBot="1" x14ac:dyDescent="0.4"/>
    <row r="44" spans="2:19" ht="16" thickBot="1" x14ac:dyDescent="0.4">
      <c r="E44" s="233" t="s">
        <v>216</v>
      </c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5"/>
    </row>
    <row r="45" spans="2:19" ht="15" thickTop="1" x14ac:dyDescent="0.35">
      <c r="E45" s="119" t="s">
        <v>112</v>
      </c>
      <c r="F45" s="118" t="s">
        <v>218</v>
      </c>
      <c r="G45" s="118" t="s">
        <v>113</v>
      </c>
      <c r="H45" s="118" t="s">
        <v>114</v>
      </c>
      <c r="I45" s="118" t="s">
        <v>115</v>
      </c>
      <c r="J45" s="118" t="s">
        <v>116</v>
      </c>
      <c r="K45" s="138"/>
      <c r="L45" s="118" t="s">
        <v>227</v>
      </c>
      <c r="M45" s="118" t="s">
        <v>239</v>
      </c>
      <c r="N45" s="118" t="s">
        <v>226</v>
      </c>
      <c r="O45" s="118" t="s">
        <v>240</v>
      </c>
      <c r="P45" s="136" t="s">
        <v>241</v>
      </c>
    </row>
    <row r="46" spans="2:19" x14ac:dyDescent="0.35">
      <c r="C46" t="s">
        <v>117</v>
      </c>
      <c r="D46" t="str">
        <f t="shared" ref="D46:D109" si="11">_xlfn.CONCAT(C46,E46)</f>
        <v>TCC2022 AEP TCC Targeted Low Income Program</v>
      </c>
      <c r="E46" s="145" t="s">
        <v>164</v>
      </c>
      <c r="F46" s="143">
        <f>SUM(F47:F61)</f>
        <v>819</v>
      </c>
      <c r="G46" s="143">
        <f>SUM(G47:G61)</f>
        <v>537.99999999999989</v>
      </c>
      <c r="H46" s="143">
        <f>SUM(H47:H61)</f>
        <v>955948.86999999813</v>
      </c>
      <c r="I46" s="143">
        <f>SUM(I47:I61)</f>
        <v>1108672.8299999998</v>
      </c>
      <c r="J46" s="144">
        <v>10.532356532356532</v>
      </c>
      <c r="K46" s="138"/>
      <c r="L46" s="137">
        <f t="shared" ref="L46" si="12">I46/G46</f>
        <v>2060.7301672862454</v>
      </c>
      <c r="M46" s="131">
        <f t="shared" ref="M46" si="13">I46/H46</f>
        <v>1.1597616408082601</v>
      </c>
      <c r="N46" s="132">
        <f t="shared" ref="N46" si="14">H46/G46/8760</f>
        <v>0.20283751548946682</v>
      </c>
      <c r="O46" s="21"/>
      <c r="P46" s="36"/>
    </row>
    <row r="47" spans="2:19" x14ac:dyDescent="0.35">
      <c r="C47" t="s">
        <v>117</v>
      </c>
      <c r="D47" t="str">
        <f t="shared" si="11"/>
        <v>TCCR-AdminFee</v>
      </c>
      <c r="E47" s="5" t="s">
        <v>165</v>
      </c>
      <c r="F47" s="21">
        <v>121</v>
      </c>
      <c r="G47" s="21">
        <v>0</v>
      </c>
      <c r="H47" s="21">
        <v>0</v>
      </c>
      <c r="I47" s="21">
        <v>31591.399999999994</v>
      </c>
      <c r="J47" s="21">
        <v>0</v>
      </c>
      <c r="K47" s="138"/>
      <c r="L47" s="130" t="e">
        <f t="shared" ref="L47:L110" si="15">I47/G47</f>
        <v>#DIV/0!</v>
      </c>
      <c r="M47" s="131" t="e">
        <f t="shared" ref="M47:M110" si="16">I47/H47</f>
        <v>#DIV/0!</v>
      </c>
      <c r="N47" s="132" t="e">
        <f t="shared" ref="N47:N110" si="17">H47/G47/8760</f>
        <v>#DIV/0!</v>
      </c>
      <c r="O47" s="21"/>
      <c r="P47" s="36"/>
    </row>
    <row r="48" spans="2:19" x14ac:dyDescent="0.35">
      <c r="C48" t="s">
        <v>117</v>
      </c>
      <c r="D48" t="str">
        <f t="shared" si="11"/>
        <v>TCCR-AdvPowStrip</v>
      </c>
      <c r="E48" s="5" t="s">
        <v>124</v>
      </c>
      <c r="F48" s="21">
        <v>64</v>
      </c>
      <c r="G48" s="21">
        <v>1.2430000000000008</v>
      </c>
      <c r="H48" s="21">
        <v>26050.2</v>
      </c>
      <c r="I48" s="21">
        <v>5300</v>
      </c>
      <c r="J48" s="21">
        <v>10</v>
      </c>
      <c r="K48" s="138"/>
      <c r="L48" s="130">
        <f t="shared" si="15"/>
        <v>4263.8777152051462</v>
      </c>
      <c r="M48" s="131">
        <f t="shared" si="16"/>
        <v>0.20345333241203523</v>
      </c>
      <c r="N48" s="132">
        <f t="shared" si="17"/>
        <v>2.392411201357739</v>
      </c>
      <c r="O48" s="21"/>
      <c r="P48" s="36"/>
    </row>
    <row r="49" spans="3:17" x14ac:dyDescent="0.35">
      <c r="C49" t="s">
        <v>117</v>
      </c>
      <c r="D49" t="str">
        <f t="shared" si="11"/>
        <v>TCCR-AirInf</v>
      </c>
      <c r="E49" s="5" t="s">
        <v>132</v>
      </c>
      <c r="F49" s="21">
        <v>4</v>
      </c>
      <c r="G49" s="21">
        <v>0.97300000000000009</v>
      </c>
      <c r="H49" s="21">
        <v>1184.9000000000001</v>
      </c>
      <c r="I49" s="21">
        <v>879</v>
      </c>
      <c r="J49" s="21">
        <v>11</v>
      </c>
      <c r="K49" s="138"/>
      <c r="L49" s="130">
        <f t="shared" si="15"/>
        <v>903.39157245632055</v>
      </c>
      <c r="M49" s="131">
        <f t="shared" si="16"/>
        <v>0.74183475398767817</v>
      </c>
      <c r="N49" s="132">
        <f t="shared" si="17"/>
        <v>0.13901598877453811</v>
      </c>
      <c r="O49" s="21"/>
      <c r="P49" s="36"/>
    </row>
    <row r="50" spans="3:17" x14ac:dyDescent="0.35">
      <c r="C50" t="s">
        <v>117</v>
      </c>
      <c r="D50" t="str">
        <f t="shared" si="11"/>
        <v>TCCR-AirPurifier</v>
      </c>
      <c r="E50" s="5" t="s">
        <v>125</v>
      </c>
      <c r="F50" s="21">
        <v>23</v>
      </c>
      <c r="G50" s="21">
        <v>3.220000000000002</v>
      </c>
      <c r="H50" s="21">
        <v>22448</v>
      </c>
      <c r="I50" s="21">
        <v>9200</v>
      </c>
      <c r="J50" s="21">
        <v>9</v>
      </c>
      <c r="K50" s="138"/>
      <c r="L50" s="130">
        <f t="shared" si="15"/>
        <v>2857.1428571428555</v>
      </c>
      <c r="M50" s="131">
        <f t="shared" si="16"/>
        <v>0.4098360655737705</v>
      </c>
      <c r="N50" s="132">
        <f t="shared" si="17"/>
        <v>0.79582517938682273</v>
      </c>
      <c r="O50" s="21"/>
      <c r="P50" s="36"/>
    </row>
    <row r="51" spans="3:17" x14ac:dyDescent="0.35">
      <c r="C51" t="s">
        <v>117</v>
      </c>
      <c r="D51" t="str">
        <f t="shared" si="11"/>
        <v>TCCR-Assess</v>
      </c>
      <c r="E51" s="5" t="s">
        <v>166</v>
      </c>
      <c r="F51" s="21">
        <v>121</v>
      </c>
      <c r="G51" s="21">
        <v>0</v>
      </c>
      <c r="H51" s="21">
        <v>0</v>
      </c>
      <c r="I51" s="21">
        <v>39475</v>
      </c>
      <c r="J51" s="21">
        <v>0</v>
      </c>
      <c r="K51" s="138"/>
      <c r="L51" s="130" t="e">
        <f t="shared" si="15"/>
        <v>#DIV/0!</v>
      </c>
      <c r="M51" s="131" t="e">
        <f t="shared" si="16"/>
        <v>#DIV/0!</v>
      </c>
      <c r="N51" s="132" t="e">
        <f t="shared" si="17"/>
        <v>#DIV/0!</v>
      </c>
      <c r="O51" s="21"/>
      <c r="P51" s="36"/>
    </row>
    <row r="52" spans="3:17" x14ac:dyDescent="0.35">
      <c r="C52" t="s">
        <v>117</v>
      </c>
      <c r="D52" t="str">
        <f t="shared" si="11"/>
        <v>TCCR-CeilingIns</v>
      </c>
      <c r="E52" s="5" t="s">
        <v>126</v>
      </c>
      <c r="F52" s="21">
        <v>95</v>
      </c>
      <c r="G52" s="21">
        <v>49.861000000000004</v>
      </c>
      <c r="H52" s="21">
        <v>77732.899999999994</v>
      </c>
      <c r="I52" s="21">
        <v>156109.57999999999</v>
      </c>
      <c r="J52" s="21">
        <v>25</v>
      </c>
      <c r="K52" s="138"/>
      <c r="L52" s="130">
        <f t="shared" si="15"/>
        <v>3130.8954894607004</v>
      </c>
      <c r="M52" s="131">
        <f t="shared" si="16"/>
        <v>2.008281950113787</v>
      </c>
      <c r="N52" s="132">
        <f t="shared" si="17"/>
        <v>0.17796712303125059</v>
      </c>
      <c r="O52" s="21"/>
      <c r="P52" s="36"/>
    </row>
    <row r="53" spans="3:17" x14ac:dyDescent="0.35">
      <c r="C53" t="s">
        <v>117</v>
      </c>
      <c r="D53" t="str">
        <f t="shared" si="11"/>
        <v>TCCR-CentHP</v>
      </c>
      <c r="E53" s="5" t="s">
        <v>120</v>
      </c>
      <c r="F53" s="21">
        <v>166</v>
      </c>
      <c r="G53" s="216">
        <f>457.7+J288</f>
        <v>457.7</v>
      </c>
      <c r="H53" s="216">
        <f>726341.629999998+K288</f>
        <v>726341.56999999797</v>
      </c>
      <c r="I53" s="21">
        <v>775088.46</v>
      </c>
      <c r="J53" s="21">
        <v>15</v>
      </c>
      <c r="K53" s="138"/>
      <c r="L53" s="130">
        <f t="shared" si="15"/>
        <v>1693.4421236617873</v>
      </c>
      <c r="M53" s="131">
        <f t="shared" si="16"/>
        <v>1.0671129011657727</v>
      </c>
      <c r="N53" s="132">
        <f t="shared" si="17"/>
        <v>0.18115731775813701</v>
      </c>
      <c r="O53" s="21"/>
      <c r="P53" s="36"/>
      <c r="Q53" s="48" t="s">
        <v>418</v>
      </c>
    </row>
    <row r="54" spans="3:17" x14ac:dyDescent="0.35">
      <c r="C54" t="s">
        <v>117</v>
      </c>
      <c r="D54" t="str">
        <f t="shared" si="11"/>
        <v>TCCR-DownSmtTstat</v>
      </c>
      <c r="E54" s="5" t="s">
        <v>161</v>
      </c>
      <c r="F54" s="21">
        <v>32</v>
      </c>
      <c r="G54" s="21">
        <v>0</v>
      </c>
      <c r="H54" s="21">
        <v>15622</v>
      </c>
      <c r="I54" s="21">
        <v>3715.96</v>
      </c>
      <c r="J54" s="21">
        <v>11</v>
      </c>
      <c r="K54" s="138"/>
      <c r="L54" s="130" t="e">
        <f t="shared" si="15"/>
        <v>#DIV/0!</v>
      </c>
      <c r="M54" s="131">
        <f t="shared" si="16"/>
        <v>0.23786711048521317</v>
      </c>
      <c r="N54" s="132" t="e">
        <f t="shared" si="17"/>
        <v>#DIV/0!</v>
      </c>
      <c r="O54" s="21"/>
      <c r="P54" s="36"/>
    </row>
    <row r="55" spans="3:17" x14ac:dyDescent="0.35">
      <c r="C55" t="s">
        <v>117</v>
      </c>
      <c r="D55" t="str">
        <f t="shared" si="11"/>
        <v>TCCR-DuctEff</v>
      </c>
      <c r="E55" s="5" t="s">
        <v>127</v>
      </c>
      <c r="F55" s="21">
        <v>28</v>
      </c>
      <c r="G55" s="21">
        <v>5.4669999999999996</v>
      </c>
      <c r="H55" s="21">
        <v>13338.05</v>
      </c>
      <c r="I55" s="21">
        <v>22000.400000000001</v>
      </c>
      <c r="J55" s="21">
        <v>18</v>
      </c>
      <c r="K55" s="138"/>
      <c r="L55" s="130">
        <f t="shared" si="15"/>
        <v>4024.2180354856418</v>
      </c>
      <c r="M55" s="131">
        <f t="shared" si="16"/>
        <v>1.6494465082976899</v>
      </c>
      <c r="N55" s="132">
        <f t="shared" si="17"/>
        <v>0.27850895326295677</v>
      </c>
      <c r="O55" s="21"/>
      <c r="P55" s="36"/>
    </row>
    <row r="56" spans="3:17" x14ac:dyDescent="0.35">
      <c r="C56" t="s">
        <v>117</v>
      </c>
      <c r="D56" t="str">
        <f t="shared" si="11"/>
        <v>TCCR-LED</v>
      </c>
      <c r="E56" s="5" t="s">
        <v>129</v>
      </c>
      <c r="F56" s="21">
        <v>100</v>
      </c>
      <c r="G56" s="21">
        <v>4.6579999999999986</v>
      </c>
      <c r="H56" s="21">
        <v>24925.529999999995</v>
      </c>
      <c r="I56" s="21">
        <v>9370</v>
      </c>
      <c r="J56" s="21">
        <v>10</v>
      </c>
      <c r="K56" s="138"/>
      <c r="L56" s="130">
        <f t="shared" si="15"/>
        <v>2011.5929583512243</v>
      </c>
      <c r="M56" s="131">
        <f t="shared" si="16"/>
        <v>0.37591978987006502</v>
      </c>
      <c r="N56" s="132">
        <f t="shared" si="17"/>
        <v>0.61085876706447007</v>
      </c>
      <c r="O56" s="21"/>
      <c r="P56" s="36"/>
    </row>
    <row r="57" spans="3:17" x14ac:dyDescent="0.35">
      <c r="C57" t="s">
        <v>117</v>
      </c>
      <c r="D57" t="str">
        <f t="shared" si="11"/>
        <v>TCCR-LFShwrhd</v>
      </c>
      <c r="E57" s="5" t="s">
        <v>130</v>
      </c>
      <c r="F57" s="21">
        <v>21</v>
      </c>
      <c r="G57" s="21">
        <v>1.9279999999999997</v>
      </c>
      <c r="H57" s="21">
        <v>7574.5599999999977</v>
      </c>
      <c r="I57" s="21">
        <v>1330.01</v>
      </c>
      <c r="J57" s="21">
        <v>10</v>
      </c>
      <c r="K57" s="138"/>
      <c r="L57" s="130">
        <f t="shared" si="15"/>
        <v>689.83921161825731</v>
      </c>
      <c r="M57" s="131">
        <f t="shared" si="16"/>
        <v>0.17558907712131139</v>
      </c>
      <c r="N57" s="132">
        <f t="shared" si="17"/>
        <v>0.4484832982815134</v>
      </c>
      <c r="O57" s="21"/>
      <c r="P57" s="36"/>
    </row>
    <row r="58" spans="3:17" x14ac:dyDescent="0.35">
      <c r="C58" t="s">
        <v>117</v>
      </c>
      <c r="D58" t="str">
        <f t="shared" si="11"/>
        <v>TCCR-OtherCost</v>
      </c>
      <c r="E58" s="5" t="s">
        <v>167</v>
      </c>
      <c r="F58" s="21">
        <v>1</v>
      </c>
      <c r="G58" s="21">
        <v>0</v>
      </c>
      <c r="H58" s="21">
        <v>0</v>
      </c>
      <c r="I58" s="21">
        <v>0.02</v>
      </c>
      <c r="J58" s="21">
        <v>0</v>
      </c>
      <c r="K58" s="138"/>
      <c r="L58" s="130" t="e">
        <f t="shared" si="15"/>
        <v>#DIV/0!</v>
      </c>
      <c r="M58" s="131" t="e">
        <f t="shared" si="16"/>
        <v>#DIV/0!</v>
      </c>
      <c r="N58" s="132" t="e">
        <f t="shared" si="17"/>
        <v>#DIV/0!</v>
      </c>
      <c r="O58" s="21"/>
      <c r="P58" s="36"/>
    </row>
    <row r="59" spans="3:17" x14ac:dyDescent="0.35">
      <c r="C59" t="s">
        <v>117</v>
      </c>
      <c r="D59" t="str">
        <f t="shared" si="11"/>
        <v>TCCR-SolarPV</v>
      </c>
      <c r="E59" s="5" t="s">
        <v>136</v>
      </c>
      <c r="F59" s="21">
        <v>13</v>
      </c>
      <c r="G59" s="21">
        <v>11.105999999999998</v>
      </c>
      <c r="H59" s="21">
        <v>36840.150000000009</v>
      </c>
      <c r="I59" s="21">
        <v>50249.999999999993</v>
      </c>
      <c r="J59" s="21">
        <v>30</v>
      </c>
      <c r="K59" s="138"/>
      <c r="L59" s="130">
        <f t="shared" si="15"/>
        <v>4524.581307401405</v>
      </c>
      <c r="M59" s="131">
        <f t="shared" si="16"/>
        <v>1.3640009609081392</v>
      </c>
      <c r="N59" s="132">
        <f t="shared" si="17"/>
        <v>0.37866887946537614</v>
      </c>
      <c r="O59" s="21"/>
      <c r="P59" s="36"/>
    </row>
    <row r="60" spans="3:17" x14ac:dyDescent="0.35">
      <c r="C60" t="s">
        <v>117</v>
      </c>
      <c r="D60" t="str">
        <f t="shared" si="11"/>
        <v>TCCR-WallIns</v>
      </c>
      <c r="E60" s="5" t="s">
        <v>168</v>
      </c>
      <c r="F60" s="21">
        <v>2</v>
      </c>
      <c r="G60" s="21">
        <v>1.6880000000000002</v>
      </c>
      <c r="H60" s="21">
        <v>2689.88</v>
      </c>
      <c r="I60" s="21">
        <v>3275</v>
      </c>
      <c r="J60" s="21">
        <v>25</v>
      </c>
      <c r="K60" s="138"/>
      <c r="L60" s="130">
        <f t="shared" si="15"/>
        <v>1940.165876777251</v>
      </c>
      <c r="M60" s="131">
        <f t="shared" si="16"/>
        <v>1.2175264324059065</v>
      </c>
      <c r="N60" s="132">
        <f t="shared" si="17"/>
        <v>0.18190990932502324</v>
      </c>
      <c r="O60" s="21"/>
      <c r="P60" s="36"/>
    </row>
    <row r="61" spans="3:17" x14ac:dyDescent="0.35">
      <c r="C61" t="s">
        <v>117</v>
      </c>
      <c r="D61" t="str">
        <f t="shared" si="11"/>
        <v>TCCR-WHPipeIns</v>
      </c>
      <c r="E61" s="5" t="s">
        <v>133</v>
      </c>
      <c r="F61" s="21">
        <v>28</v>
      </c>
      <c r="G61" s="21">
        <v>0.15600000000000008</v>
      </c>
      <c r="H61" s="21">
        <v>1201.1300000000003</v>
      </c>
      <c r="I61" s="21">
        <v>1088</v>
      </c>
      <c r="J61" s="21">
        <v>13</v>
      </c>
      <c r="K61" s="138"/>
      <c r="L61" s="130">
        <f t="shared" si="15"/>
        <v>6974.358974358971</v>
      </c>
      <c r="M61" s="131">
        <f t="shared" si="16"/>
        <v>0.90581369210659934</v>
      </c>
      <c r="N61" s="132">
        <f t="shared" si="17"/>
        <v>0.8789442102798265</v>
      </c>
      <c r="O61" s="21"/>
      <c r="P61" s="36"/>
    </row>
    <row r="62" spans="3:17" x14ac:dyDescent="0.35">
      <c r="C62" t="s">
        <v>117</v>
      </c>
      <c r="D62" t="str">
        <f t="shared" si="11"/>
        <v>TCC2022 AEP TCD Commercial Standard Offer Program</v>
      </c>
      <c r="E62" s="145" t="s">
        <v>140</v>
      </c>
      <c r="F62" s="143">
        <f>SUM(F63:F78)</f>
        <v>105</v>
      </c>
      <c r="G62" s="143">
        <f>SUM(G63:G78)</f>
        <v>2431.25</v>
      </c>
      <c r="H62" s="143">
        <f>SUM(H63:H78)</f>
        <v>13302343</v>
      </c>
      <c r="I62" s="143">
        <f>SUM(I63:I78)</f>
        <v>1476276.0800000003</v>
      </c>
      <c r="J62" s="143">
        <v>14.466666666666667</v>
      </c>
      <c r="K62" s="138"/>
      <c r="L62" s="130">
        <f t="shared" si="15"/>
        <v>607.2086704370181</v>
      </c>
      <c r="M62" s="131">
        <f t="shared" si="16"/>
        <v>0.11097865090382952</v>
      </c>
      <c r="N62" s="132">
        <f t="shared" si="17"/>
        <v>0.62458912326419458</v>
      </c>
      <c r="O62" s="21"/>
      <c r="P62" s="36"/>
    </row>
    <row r="63" spans="3:17" x14ac:dyDescent="0.35">
      <c r="C63" t="s">
        <v>117</v>
      </c>
      <c r="D63" t="str">
        <f t="shared" si="11"/>
        <v>TCCCentrifugal Chiller</v>
      </c>
      <c r="E63" s="5" t="s">
        <v>141</v>
      </c>
      <c r="F63" s="21">
        <v>1</v>
      </c>
      <c r="G63" s="21">
        <v>9.75</v>
      </c>
      <c r="H63" s="21">
        <v>311191</v>
      </c>
      <c r="I63" s="21">
        <v>31419.69</v>
      </c>
      <c r="J63" s="21">
        <v>25</v>
      </c>
      <c r="K63" s="138"/>
      <c r="L63" s="130">
        <f t="shared" si="15"/>
        <v>3222.5323076923078</v>
      </c>
      <c r="M63" s="131">
        <f t="shared" si="16"/>
        <v>0.1009659341047781</v>
      </c>
      <c r="N63" s="132">
        <f t="shared" si="17"/>
        <v>3.643496077742653</v>
      </c>
      <c r="O63" s="21"/>
      <c r="P63" s="36"/>
    </row>
    <row r="64" spans="3:17" x14ac:dyDescent="0.35">
      <c r="C64" t="s">
        <v>117</v>
      </c>
      <c r="D64" t="str">
        <f t="shared" si="11"/>
        <v>TCCC-HVACVFD</v>
      </c>
      <c r="E64" s="5" t="s">
        <v>142</v>
      </c>
      <c r="F64" s="21">
        <v>2</v>
      </c>
      <c r="G64" s="21">
        <v>12.04</v>
      </c>
      <c r="H64" s="21">
        <v>205100</v>
      </c>
      <c r="I64" s="21">
        <v>22673</v>
      </c>
      <c r="J64" s="21">
        <v>15</v>
      </c>
      <c r="K64" s="138"/>
      <c r="L64" s="130">
        <f t="shared" si="15"/>
        <v>1883.1395348837211</v>
      </c>
      <c r="M64" s="131">
        <f t="shared" si="16"/>
        <v>0.11054607508532423</v>
      </c>
      <c r="N64" s="132">
        <f t="shared" si="17"/>
        <v>1.9446214293299353</v>
      </c>
      <c r="O64" s="21"/>
      <c r="P64" s="36"/>
    </row>
    <row r="65" spans="3:17" x14ac:dyDescent="0.35">
      <c r="C65" t="s">
        <v>117</v>
      </c>
      <c r="D65" t="str">
        <f t="shared" si="11"/>
        <v>TCCC-IntCornLED</v>
      </c>
      <c r="E65" s="5" t="s">
        <v>143</v>
      </c>
      <c r="F65" s="21">
        <v>1</v>
      </c>
      <c r="G65" s="21">
        <v>47.2</v>
      </c>
      <c r="H65" s="21">
        <v>197154</v>
      </c>
      <c r="I65" s="21">
        <v>23240.78</v>
      </c>
      <c r="J65" s="21">
        <v>15</v>
      </c>
      <c r="K65" s="138"/>
      <c r="L65" s="130">
        <f t="shared" si="15"/>
        <v>492.38940677966099</v>
      </c>
      <c r="M65" s="131">
        <f t="shared" si="16"/>
        <v>0.11788135163374823</v>
      </c>
      <c r="N65" s="132">
        <f t="shared" si="17"/>
        <v>0.47682551660088224</v>
      </c>
      <c r="O65" s="21"/>
      <c r="P65" s="36"/>
    </row>
    <row r="66" spans="3:17" x14ac:dyDescent="0.35">
      <c r="C66" t="s">
        <v>117</v>
      </c>
      <c r="D66" t="str">
        <f t="shared" si="11"/>
        <v>TCCC-IntLED</v>
      </c>
      <c r="E66" s="5" t="s">
        <v>144</v>
      </c>
      <c r="F66" s="21">
        <v>4</v>
      </c>
      <c r="G66" s="21">
        <v>10.629999999999999</v>
      </c>
      <c r="H66" s="21">
        <v>41925</v>
      </c>
      <c r="I66" s="21">
        <v>5060.75</v>
      </c>
      <c r="J66" s="21">
        <v>9</v>
      </c>
      <c r="K66" s="138"/>
      <c r="L66" s="130">
        <f t="shared" si="15"/>
        <v>476.08184383819383</v>
      </c>
      <c r="M66" s="131">
        <f t="shared" si="16"/>
        <v>0.12070960047704234</v>
      </c>
      <c r="N66" s="132">
        <f t="shared" si="17"/>
        <v>0.45023131741388422</v>
      </c>
      <c r="O66" s="21"/>
      <c r="P66" s="36"/>
    </row>
    <row r="67" spans="3:17" x14ac:dyDescent="0.35">
      <c r="C67" t="s">
        <v>117</v>
      </c>
      <c r="D67" t="str">
        <f t="shared" si="11"/>
        <v>TCCC-LEDFix</v>
      </c>
      <c r="E67" s="5" t="s">
        <v>145</v>
      </c>
      <c r="F67" s="21">
        <v>23</v>
      </c>
      <c r="G67" s="216">
        <f>856.18+F269</f>
        <v>856.15</v>
      </c>
      <c r="H67" s="216">
        <f>4026745+G269</f>
        <v>4026570</v>
      </c>
      <c r="I67" s="21">
        <v>453108.15</v>
      </c>
      <c r="J67" s="21">
        <v>15</v>
      </c>
      <c r="K67" s="138"/>
      <c r="L67" s="130">
        <f t="shared" si="15"/>
        <v>529.23921041873507</v>
      </c>
      <c r="M67" s="131">
        <f t="shared" si="16"/>
        <v>0.11252955989837506</v>
      </c>
      <c r="N67" s="132">
        <f t="shared" si="17"/>
        <v>0.53688501966833047</v>
      </c>
      <c r="O67" s="21"/>
      <c r="P67" s="36"/>
      <c r="Q67" s="48" t="s">
        <v>418</v>
      </c>
    </row>
    <row r="68" spans="3:17" x14ac:dyDescent="0.35">
      <c r="C68" t="s">
        <v>117</v>
      </c>
      <c r="D68" t="str">
        <f t="shared" si="11"/>
        <v>TCCC-LEDTubes</v>
      </c>
      <c r="E68" s="5" t="s">
        <v>146</v>
      </c>
      <c r="F68" s="21">
        <v>30</v>
      </c>
      <c r="G68" s="21">
        <v>310.47000000000003</v>
      </c>
      <c r="H68" s="21">
        <v>1238554</v>
      </c>
      <c r="I68" s="21">
        <v>148792.78</v>
      </c>
      <c r="J68" s="21">
        <v>15</v>
      </c>
      <c r="K68" s="138"/>
      <c r="L68" s="130">
        <f t="shared" si="15"/>
        <v>479.25010468000124</v>
      </c>
      <c r="M68" s="131">
        <f t="shared" si="16"/>
        <v>0.12013426947876314</v>
      </c>
      <c r="N68" s="132">
        <f t="shared" si="17"/>
        <v>0.45539808330071957</v>
      </c>
      <c r="O68" s="21"/>
      <c r="P68" s="36"/>
    </row>
    <row r="69" spans="3:17" x14ac:dyDescent="0.35">
      <c r="C69" t="s">
        <v>117</v>
      </c>
      <c r="D69" t="str">
        <f t="shared" si="11"/>
        <v>TCCC-LightCtrl</v>
      </c>
      <c r="E69" s="5" t="s">
        <v>147</v>
      </c>
      <c r="F69" s="21">
        <v>6</v>
      </c>
      <c r="G69" s="21">
        <v>9.61</v>
      </c>
      <c r="H69" s="21">
        <v>41029</v>
      </c>
      <c r="I69" s="21">
        <v>4794.03</v>
      </c>
      <c r="J69" s="21">
        <v>10</v>
      </c>
      <c r="K69" s="138"/>
      <c r="L69" s="130">
        <f t="shared" si="15"/>
        <v>498.85848074921955</v>
      </c>
      <c r="M69" s="131">
        <f t="shared" si="16"/>
        <v>0.11684491457261936</v>
      </c>
      <c r="N69" s="132">
        <f t="shared" si="17"/>
        <v>0.48737521322442856</v>
      </c>
      <c r="O69" s="21"/>
      <c r="P69" s="36"/>
    </row>
    <row r="70" spans="3:17" x14ac:dyDescent="0.35">
      <c r="C70" t="s">
        <v>117</v>
      </c>
      <c r="D70" t="str">
        <f t="shared" si="11"/>
        <v>TCCC-LNewConExt</v>
      </c>
      <c r="E70" s="5" t="s">
        <v>148</v>
      </c>
      <c r="F70" s="21">
        <v>4</v>
      </c>
      <c r="G70" s="21">
        <v>12.66</v>
      </c>
      <c r="H70" s="21">
        <v>70286</v>
      </c>
      <c r="I70" s="21">
        <v>7452.0199999999995</v>
      </c>
      <c r="J70" s="21">
        <v>15</v>
      </c>
      <c r="K70" s="138"/>
      <c r="L70" s="130">
        <f t="shared" si="15"/>
        <v>588.62717219589251</v>
      </c>
      <c r="M70" s="131">
        <f t="shared" si="16"/>
        <v>0.10602424380388698</v>
      </c>
      <c r="N70" s="132">
        <f t="shared" si="17"/>
        <v>0.63376903489219272</v>
      </c>
      <c r="O70" s="21"/>
      <c r="P70" s="36"/>
    </row>
    <row r="71" spans="3:17" x14ac:dyDescent="0.35">
      <c r="C71" t="s">
        <v>117</v>
      </c>
      <c r="D71" t="str">
        <f t="shared" si="11"/>
        <v>TCCC-LNewConInt</v>
      </c>
      <c r="E71" s="5" t="s">
        <v>149</v>
      </c>
      <c r="F71" s="21">
        <v>5</v>
      </c>
      <c r="G71" s="21">
        <v>57.459999999999994</v>
      </c>
      <c r="H71" s="21">
        <v>218129</v>
      </c>
      <c r="I71" s="21">
        <v>26761.03</v>
      </c>
      <c r="J71" s="21">
        <v>14</v>
      </c>
      <c r="K71" s="138"/>
      <c r="L71" s="130">
        <f t="shared" si="15"/>
        <v>465.73320570831885</v>
      </c>
      <c r="M71" s="131">
        <f t="shared" si="16"/>
        <v>0.12268442068684127</v>
      </c>
      <c r="N71" s="132">
        <f t="shared" si="17"/>
        <v>0.43335486906118537</v>
      </c>
      <c r="O71" s="21"/>
      <c r="P71" s="36"/>
    </row>
    <row r="72" spans="3:17" x14ac:dyDescent="0.35">
      <c r="C72" t="s">
        <v>117</v>
      </c>
      <c r="D72" t="str">
        <f t="shared" si="11"/>
        <v>TCCC-MVBlowerVfd</v>
      </c>
      <c r="E72" s="5" t="s">
        <v>150</v>
      </c>
      <c r="F72" s="21">
        <v>3</v>
      </c>
      <c r="G72" s="21">
        <v>-41.640000000000015</v>
      </c>
      <c r="H72" s="21">
        <v>-370871</v>
      </c>
      <c r="I72" s="21">
        <v>-34288.969999999987</v>
      </c>
      <c r="J72" s="21">
        <v>10</v>
      </c>
      <c r="K72" s="138"/>
      <c r="L72" s="130">
        <f t="shared" si="15"/>
        <v>823.46229586935578</v>
      </c>
      <c r="M72" s="131">
        <f t="shared" si="16"/>
        <v>9.2455247242302543E-2</v>
      </c>
      <c r="N72" s="132">
        <f t="shared" si="17"/>
        <v>1.0167356423179326</v>
      </c>
      <c r="O72" s="21"/>
      <c r="P72" s="36"/>
    </row>
    <row r="73" spans="3:17" x14ac:dyDescent="0.35">
      <c r="C73" t="s">
        <v>117</v>
      </c>
      <c r="D73" t="str">
        <f t="shared" si="11"/>
        <v>TCCC-MVPumpVfd</v>
      </c>
      <c r="E73" s="5" t="s">
        <v>151</v>
      </c>
      <c r="F73" s="21">
        <v>3</v>
      </c>
      <c r="G73" s="21">
        <v>938.35</v>
      </c>
      <c r="H73" s="21">
        <v>6150803</v>
      </c>
      <c r="I73" s="21">
        <v>618226.21</v>
      </c>
      <c r="J73" s="21">
        <v>10</v>
      </c>
      <c r="K73" s="138"/>
      <c r="L73" s="130">
        <f t="shared" si="15"/>
        <v>658.84393882879522</v>
      </c>
      <c r="M73" s="131">
        <f t="shared" si="16"/>
        <v>0.10051146329999514</v>
      </c>
      <c r="N73" s="132">
        <f t="shared" si="17"/>
        <v>0.74827778673971823</v>
      </c>
      <c r="O73" s="21"/>
      <c r="P73" s="36"/>
    </row>
    <row r="74" spans="3:17" x14ac:dyDescent="0.35">
      <c r="C74" t="s">
        <v>117</v>
      </c>
      <c r="D74" t="str">
        <f t="shared" si="11"/>
        <v>TCCC-SmTherm</v>
      </c>
      <c r="E74" s="5" t="s">
        <v>152</v>
      </c>
      <c r="F74" s="21">
        <v>1</v>
      </c>
      <c r="G74" s="21">
        <v>0</v>
      </c>
      <c r="H74" s="21">
        <v>1461</v>
      </c>
      <c r="I74" s="21">
        <v>102.27</v>
      </c>
      <c r="J74" s="21">
        <v>11</v>
      </c>
      <c r="K74" s="138"/>
      <c r="L74" s="130" t="e">
        <f t="shared" si="15"/>
        <v>#DIV/0!</v>
      </c>
      <c r="M74" s="131">
        <f t="shared" si="16"/>
        <v>6.9999999999999993E-2</v>
      </c>
      <c r="N74" s="132" t="e">
        <f t="shared" si="17"/>
        <v>#DIV/0!</v>
      </c>
      <c r="O74" s="21"/>
      <c r="P74" s="36"/>
    </row>
    <row r="75" spans="3:17" x14ac:dyDescent="0.35">
      <c r="C75" t="s">
        <v>117</v>
      </c>
      <c r="D75" t="str">
        <f t="shared" si="11"/>
        <v>TCCC-VDDWaterPump</v>
      </c>
      <c r="E75" s="5" t="s">
        <v>153</v>
      </c>
      <c r="F75" s="21">
        <v>1</v>
      </c>
      <c r="G75" s="21">
        <v>24.15</v>
      </c>
      <c r="H75" s="21">
        <v>243075</v>
      </c>
      <c r="I75" s="21">
        <v>21845.25</v>
      </c>
      <c r="J75" s="21">
        <v>12</v>
      </c>
      <c r="K75" s="138"/>
      <c r="L75" s="130">
        <f t="shared" si="15"/>
        <v>904.56521739130437</v>
      </c>
      <c r="M75" s="131">
        <f t="shared" si="16"/>
        <v>8.9870410367170625E-2</v>
      </c>
      <c r="N75" s="132">
        <f t="shared" si="17"/>
        <v>1.1489974190986698</v>
      </c>
      <c r="O75" s="21"/>
      <c r="P75" s="36"/>
    </row>
    <row r="76" spans="3:17" x14ac:dyDescent="0.35">
      <c r="C76" t="s">
        <v>117</v>
      </c>
      <c r="D76" t="str">
        <f t="shared" si="11"/>
        <v>TCCDX AC Air Cooled</v>
      </c>
      <c r="E76" s="5" t="s">
        <v>154</v>
      </c>
      <c r="F76" s="21">
        <v>12</v>
      </c>
      <c r="G76" s="21">
        <v>86.639999999999986</v>
      </c>
      <c r="H76" s="21">
        <v>372795</v>
      </c>
      <c r="I76" s="21">
        <v>63875.55</v>
      </c>
      <c r="J76" s="21">
        <v>15</v>
      </c>
      <c r="K76" s="138"/>
      <c r="L76" s="130">
        <f t="shared" si="15"/>
        <v>737.25242382271483</v>
      </c>
      <c r="M76" s="131">
        <f t="shared" si="16"/>
        <v>0.17134229268096407</v>
      </c>
      <c r="N76" s="132">
        <f t="shared" si="17"/>
        <v>0.49118775218507699</v>
      </c>
      <c r="O76" s="21"/>
      <c r="P76" s="36"/>
    </row>
    <row r="77" spans="3:17" x14ac:dyDescent="0.35">
      <c r="C77" t="s">
        <v>117</v>
      </c>
      <c r="D77" t="str">
        <f t="shared" si="11"/>
        <v>TCCDX HP Air Cooled</v>
      </c>
      <c r="E77" s="5" t="s">
        <v>155</v>
      </c>
      <c r="F77" s="21">
        <v>3</v>
      </c>
      <c r="G77" s="216">
        <f>5.1+F274</f>
        <v>5.1099999999999994</v>
      </c>
      <c r="H77" s="216">
        <f>17101+G274</f>
        <v>17301</v>
      </c>
      <c r="I77" s="21">
        <v>2373.3500000000004</v>
      </c>
      <c r="J77" s="21">
        <v>15</v>
      </c>
      <c r="K77" s="138"/>
      <c r="L77" s="130">
        <f t="shared" si="15"/>
        <v>464.45205479452068</v>
      </c>
      <c r="M77" s="131">
        <f t="shared" si="16"/>
        <v>0.13717993179584997</v>
      </c>
      <c r="N77" s="132">
        <f t="shared" si="17"/>
        <v>0.38649706457925642</v>
      </c>
      <c r="O77" s="21"/>
      <c r="P77" s="36"/>
      <c r="Q77" s="48" t="s">
        <v>418</v>
      </c>
    </row>
    <row r="78" spans="3:17" x14ac:dyDescent="0.35">
      <c r="C78" t="s">
        <v>117</v>
      </c>
      <c r="D78" t="str">
        <f t="shared" si="11"/>
        <v>TCCScroll Chiller</v>
      </c>
      <c r="E78" s="5" t="s">
        <v>156</v>
      </c>
      <c r="F78" s="21">
        <v>6</v>
      </c>
      <c r="G78" s="21">
        <v>92.67</v>
      </c>
      <c r="H78" s="21">
        <v>537841</v>
      </c>
      <c r="I78" s="21">
        <v>80840.19</v>
      </c>
      <c r="J78" s="21">
        <v>20</v>
      </c>
      <c r="K78" s="138"/>
      <c r="L78" s="130">
        <f t="shared" si="15"/>
        <v>872.34477177079964</v>
      </c>
      <c r="M78" s="131">
        <f t="shared" si="16"/>
        <v>0.15030499720177526</v>
      </c>
      <c r="N78" s="132">
        <f t="shared" si="17"/>
        <v>0.66253776226636174</v>
      </c>
      <c r="O78" s="21"/>
      <c r="P78" s="36"/>
    </row>
    <row r="79" spans="3:17" x14ac:dyDescent="0.35">
      <c r="C79" t="s">
        <v>117</v>
      </c>
      <c r="D79" t="str">
        <f t="shared" si="11"/>
        <v>TCC2022 AEP TCD Hard-to-Reach SOP - Small Program</v>
      </c>
      <c r="E79" s="145" t="s">
        <v>131</v>
      </c>
      <c r="F79" s="143">
        <f>SUM(F80:F87)</f>
        <v>4222</v>
      </c>
      <c r="G79" s="143">
        <f>SUM(G80:G87)</f>
        <v>1013.6326939999944</v>
      </c>
      <c r="H79" s="143">
        <f t="shared" ref="H79:I79" si="18">SUM(H80:H87)</f>
        <v>4536974.0099999951</v>
      </c>
      <c r="I79" s="143">
        <f t="shared" si="18"/>
        <v>1087558.79</v>
      </c>
      <c r="J79" s="143">
        <v>11.219090478446233</v>
      </c>
      <c r="K79" s="138"/>
      <c r="L79" s="130">
        <f t="shared" si="15"/>
        <v>1072.9318385620325</v>
      </c>
      <c r="M79" s="131">
        <f t="shared" si="16"/>
        <v>0.23971016532228298</v>
      </c>
      <c r="N79" s="132">
        <f t="shared" si="17"/>
        <v>0.51095373166233815</v>
      </c>
      <c r="O79" s="21"/>
      <c r="P79" s="36"/>
    </row>
    <row r="80" spans="3:17" x14ac:dyDescent="0.35">
      <c r="C80" t="s">
        <v>117</v>
      </c>
      <c r="D80" t="str">
        <f t="shared" si="11"/>
        <v>TCCR-AdvPowStrip</v>
      </c>
      <c r="E80" s="5" t="s">
        <v>124</v>
      </c>
      <c r="F80" s="21">
        <v>1024</v>
      </c>
      <c r="G80" s="216">
        <f>97.338+J254</f>
        <v>97.251999999999995</v>
      </c>
      <c r="H80" s="216">
        <f>650118.299999996+K254</f>
        <v>650085.49999999593</v>
      </c>
      <c r="I80" s="21">
        <v>94840</v>
      </c>
      <c r="J80" s="21">
        <v>10</v>
      </c>
      <c r="K80" s="138"/>
      <c r="L80" s="130">
        <f t="shared" si="15"/>
        <v>975.19845350224159</v>
      </c>
      <c r="M80" s="131">
        <f t="shared" si="16"/>
        <v>0.14588850235853684</v>
      </c>
      <c r="N80" s="132">
        <f t="shared" si="17"/>
        <v>0.7630760654380504</v>
      </c>
      <c r="O80" s="21"/>
      <c r="P80" s="36"/>
      <c r="Q80" s="48" t="s">
        <v>418</v>
      </c>
    </row>
    <row r="81" spans="3:17" x14ac:dyDescent="0.35">
      <c r="C81" t="s">
        <v>117</v>
      </c>
      <c r="D81" t="str">
        <f t="shared" si="11"/>
        <v>TCCR-AirInf</v>
      </c>
      <c r="E81" s="5" t="s">
        <v>132</v>
      </c>
      <c r="F81" s="21">
        <v>429</v>
      </c>
      <c r="G81" s="21">
        <v>258.07100000000031</v>
      </c>
      <c r="H81" s="21">
        <v>318447.15000000002</v>
      </c>
      <c r="I81" s="21">
        <v>106220.26000000004</v>
      </c>
      <c r="J81" s="21">
        <v>11</v>
      </c>
      <c r="K81" s="138"/>
      <c r="L81" s="130">
        <f t="shared" si="15"/>
        <v>411.59316622169831</v>
      </c>
      <c r="M81" s="131">
        <f t="shared" si="16"/>
        <v>0.33355694971677413</v>
      </c>
      <c r="N81" s="132">
        <f t="shared" si="17"/>
        <v>0.14086206657687847</v>
      </c>
      <c r="O81" s="21"/>
      <c r="P81" s="36"/>
    </row>
    <row r="82" spans="3:17" x14ac:dyDescent="0.35">
      <c r="C82" t="s">
        <v>117</v>
      </c>
      <c r="D82" t="str">
        <f t="shared" si="11"/>
        <v>TCCR-AirPurifier</v>
      </c>
      <c r="E82" s="5" t="s">
        <v>125</v>
      </c>
      <c r="F82" s="21">
        <v>1145</v>
      </c>
      <c r="G82" s="216">
        <f>400.439999999994+J256</f>
        <v>400.37999999999397</v>
      </c>
      <c r="H82" s="216">
        <f>2699941+K256</f>
        <v>2699551</v>
      </c>
      <c r="I82" s="21">
        <v>570850</v>
      </c>
      <c r="J82" s="21">
        <v>9</v>
      </c>
      <c r="K82" s="138"/>
      <c r="L82" s="130">
        <f t="shared" si="15"/>
        <v>1425.770518007914</v>
      </c>
      <c r="M82" s="131">
        <f t="shared" si="16"/>
        <v>0.21146109112219033</v>
      </c>
      <c r="N82" s="132">
        <f t="shared" si="17"/>
        <v>0.76968860176440845</v>
      </c>
      <c r="O82" s="21"/>
      <c r="P82" s="36"/>
      <c r="Q82" s="48" t="s">
        <v>418</v>
      </c>
    </row>
    <row r="83" spans="3:17" x14ac:dyDescent="0.35">
      <c r="C83" t="s">
        <v>117</v>
      </c>
      <c r="D83" t="str">
        <f t="shared" si="11"/>
        <v>TCCR-CeilingIns</v>
      </c>
      <c r="E83" s="5" t="s">
        <v>126</v>
      </c>
      <c r="F83" s="21">
        <v>74</v>
      </c>
      <c r="G83" s="216">
        <f>59.348+J257</f>
        <v>59.347693999999997</v>
      </c>
      <c r="H83" s="216">
        <f>94454.11+K257</f>
        <v>94454.11</v>
      </c>
      <c r="I83" s="21">
        <v>53332.63999999997</v>
      </c>
      <c r="J83" s="21">
        <v>25</v>
      </c>
      <c r="K83" s="138"/>
      <c r="L83" s="130">
        <f t="shared" si="15"/>
        <v>898.6472161833276</v>
      </c>
      <c r="M83" s="131">
        <f t="shared" si="16"/>
        <v>0.56464075517730217</v>
      </c>
      <c r="N83" s="132">
        <f t="shared" si="17"/>
        <v>0.18168241968090329</v>
      </c>
      <c r="O83" s="21"/>
      <c r="P83" s="36"/>
      <c r="Q83" s="48" t="s">
        <v>418</v>
      </c>
    </row>
    <row r="84" spans="3:17" x14ac:dyDescent="0.35">
      <c r="C84" t="s">
        <v>117</v>
      </c>
      <c r="D84" t="str">
        <f t="shared" si="11"/>
        <v>TCCR-DuctEff</v>
      </c>
      <c r="E84" s="5" t="s">
        <v>127</v>
      </c>
      <c r="F84" s="21">
        <v>590</v>
      </c>
      <c r="G84" s="21">
        <v>126.85700000000001</v>
      </c>
      <c r="H84" s="21">
        <v>383829.7299999994</v>
      </c>
      <c r="I84" s="21">
        <v>192910.89</v>
      </c>
      <c r="J84" s="21">
        <v>18</v>
      </c>
      <c r="K84" s="138"/>
      <c r="L84" s="130">
        <f t="shared" si="15"/>
        <v>1520.6956651978212</v>
      </c>
      <c r="M84" s="131">
        <f t="shared" si="16"/>
        <v>0.50259496574171136</v>
      </c>
      <c r="N84" s="132">
        <f t="shared" si="17"/>
        <v>0.34539819815811679</v>
      </c>
      <c r="O84" s="21"/>
      <c r="P84" s="36"/>
    </row>
    <row r="85" spans="3:17" x14ac:dyDescent="0.35">
      <c r="C85" t="s">
        <v>117</v>
      </c>
      <c r="D85" t="str">
        <f t="shared" si="11"/>
        <v>TCCR-LED</v>
      </c>
      <c r="E85" s="5" t="s">
        <v>129</v>
      </c>
      <c r="F85" s="21">
        <v>678</v>
      </c>
      <c r="G85" s="21">
        <v>39.981000000000087</v>
      </c>
      <c r="H85" s="21">
        <v>265822.45999999985</v>
      </c>
      <c r="I85" s="21">
        <v>51390</v>
      </c>
      <c r="J85" s="21">
        <v>10</v>
      </c>
      <c r="K85" s="138"/>
      <c r="L85" s="130">
        <f t="shared" si="15"/>
        <v>1285.3605462594705</v>
      </c>
      <c r="M85" s="131">
        <f t="shared" si="16"/>
        <v>0.19332452193843977</v>
      </c>
      <c r="N85" s="132">
        <f t="shared" si="17"/>
        <v>0.75898626048285966</v>
      </c>
      <c r="O85" s="21"/>
      <c r="P85" s="36"/>
    </row>
    <row r="86" spans="3:17" x14ac:dyDescent="0.35">
      <c r="C86" t="s">
        <v>117</v>
      </c>
      <c r="D86" t="str">
        <f t="shared" si="11"/>
        <v>TCCR-LFShwrhd</v>
      </c>
      <c r="E86" s="5" t="s">
        <v>130</v>
      </c>
      <c r="F86" s="21">
        <v>271</v>
      </c>
      <c r="G86" s="21">
        <v>31.722000000000033</v>
      </c>
      <c r="H86" s="21">
        <v>124576.62000000004</v>
      </c>
      <c r="I86" s="21">
        <v>17960</v>
      </c>
      <c r="J86" s="21">
        <v>10</v>
      </c>
      <c r="K86" s="138"/>
      <c r="L86" s="130">
        <f t="shared" si="15"/>
        <v>566.16858962234357</v>
      </c>
      <c r="M86" s="131">
        <f t="shared" si="16"/>
        <v>0.14416830381174248</v>
      </c>
      <c r="N86" s="132">
        <f t="shared" si="17"/>
        <v>0.44830323883947243</v>
      </c>
      <c r="O86" s="21"/>
      <c r="P86" s="36"/>
    </row>
    <row r="87" spans="3:17" x14ac:dyDescent="0.35">
      <c r="C87" t="s">
        <v>117</v>
      </c>
      <c r="D87" t="str">
        <f t="shared" si="11"/>
        <v>TCCR-WHPipeIns</v>
      </c>
      <c r="E87" s="5" t="s">
        <v>133</v>
      </c>
      <c r="F87" s="21">
        <v>11</v>
      </c>
      <c r="G87" s="216">
        <f>0.022+J261</f>
        <v>2.1999999999999999E-2</v>
      </c>
      <c r="H87" s="216">
        <f>207.02+K261</f>
        <v>207.44</v>
      </c>
      <c r="I87" s="21">
        <v>55</v>
      </c>
      <c r="J87" s="21">
        <v>13</v>
      </c>
      <c r="K87" s="138"/>
      <c r="L87" s="130">
        <f t="shared" si="15"/>
        <v>2500</v>
      </c>
      <c r="M87" s="131">
        <f t="shared" si="16"/>
        <v>0.2651369070574624</v>
      </c>
      <c r="N87" s="132">
        <f t="shared" si="17"/>
        <v>1.0763802407638026</v>
      </c>
      <c r="O87" s="21"/>
      <c r="P87" s="36"/>
      <c r="Q87" s="48" t="s">
        <v>418</v>
      </c>
    </row>
    <row r="88" spans="3:17" x14ac:dyDescent="0.35">
      <c r="C88" t="s">
        <v>117</v>
      </c>
      <c r="D88" t="str">
        <f t="shared" si="11"/>
        <v>TCC2022 AEP TCD High-Performance Homes Program</v>
      </c>
      <c r="E88" s="145" t="s">
        <v>158</v>
      </c>
      <c r="F88" s="143">
        <f>SUM(F89:F95)</f>
        <v>2105</v>
      </c>
      <c r="G88" s="143">
        <f>SUM(G89:G95)</f>
        <v>2656.58</v>
      </c>
      <c r="H88" s="143">
        <f>SUM(H89:H95)</f>
        <v>4578038.5</v>
      </c>
      <c r="I88" s="143">
        <f>SUM(I89:I95)</f>
        <v>387400</v>
      </c>
      <c r="J88" s="143">
        <v>12.178147268408551</v>
      </c>
      <c r="K88" s="138"/>
      <c r="L88" s="130">
        <f t="shared" si="15"/>
        <v>145.82658907316926</v>
      </c>
      <c r="M88" s="131">
        <f t="shared" si="16"/>
        <v>8.4621394075213657E-2</v>
      </c>
      <c r="N88" s="132">
        <f t="shared" si="17"/>
        <v>0.19672177563001916</v>
      </c>
      <c r="O88" s="21"/>
      <c r="P88" s="36"/>
    </row>
    <row r="89" spans="3:17" x14ac:dyDescent="0.35">
      <c r="C89" t="s">
        <v>117</v>
      </c>
      <c r="D89" t="str">
        <f t="shared" si="11"/>
        <v>TCCR-AffLIHousing</v>
      </c>
      <c r="E89" s="5" t="s">
        <v>159</v>
      </c>
      <c r="F89" s="21">
        <v>4</v>
      </c>
      <c r="G89" s="21">
        <v>0</v>
      </c>
      <c r="H89" s="21">
        <v>0</v>
      </c>
      <c r="I89" s="21">
        <v>400</v>
      </c>
      <c r="J89" s="21">
        <v>0</v>
      </c>
      <c r="K89" s="138"/>
      <c r="L89" s="130" t="e">
        <f t="shared" si="15"/>
        <v>#DIV/0!</v>
      </c>
      <c r="M89" s="131" t="e">
        <f t="shared" si="16"/>
        <v>#DIV/0!</v>
      </c>
      <c r="N89" s="132" t="e">
        <f t="shared" si="17"/>
        <v>#DIV/0!</v>
      </c>
      <c r="O89" s="21"/>
      <c r="P89" s="36"/>
    </row>
    <row r="90" spans="3:17" x14ac:dyDescent="0.35">
      <c r="C90" t="s">
        <v>117</v>
      </c>
      <c r="D90" t="str">
        <f t="shared" si="11"/>
        <v>TCCR-AtticEncapsulation</v>
      </c>
      <c r="E90" s="5" t="s">
        <v>160</v>
      </c>
      <c r="F90" s="21">
        <v>612</v>
      </c>
      <c r="G90" s="21">
        <v>0</v>
      </c>
      <c r="H90" s="21">
        <v>0</v>
      </c>
      <c r="I90" s="21">
        <v>30600</v>
      </c>
      <c r="J90" s="21">
        <v>0</v>
      </c>
      <c r="K90" s="138"/>
      <c r="L90" s="130" t="e">
        <f t="shared" si="15"/>
        <v>#DIV/0!</v>
      </c>
      <c r="M90" s="131" t="e">
        <f t="shared" si="16"/>
        <v>#DIV/0!</v>
      </c>
      <c r="N90" s="132" t="e">
        <f t="shared" si="17"/>
        <v>#DIV/0!</v>
      </c>
      <c r="O90" s="21"/>
      <c r="P90" s="36"/>
    </row>
    <row r="91" spans="3:17" x14ac:dyDescent="0.35">
      <c r="C91" t="s">
        <v>117</v>
      </c>
      <c r="D91" t="str">
        <f t="shared" si="11"/>
        <v>TCCR-CentAC</v>
      </c>
      <c r="E91" s="5" t="s">
        <v>119</v>
      </c>
      <c r="F91" s="21">
        <v>22</v>
      </c>
      <c r="G91" s="21">
        <v>1.7000000000000008</v>
      </c>
      <c r="H91" s="21">
        <v>4605</v>
      </c>
      <c r="I91" s="21">
        <v>550</v>
      </c>
      <c r="J91" s="21">
        <v>18</v>
      </c>
      <c r="K91" s="138"/>
      <c r="L91" s="130">
        <f t="shared" si="15"/>
        <v>323.52941176470574</v>
      </c>
      <c r="M91" s="131">
        <f t="shared" si="16"/>
        <v>0.11943539630836048</v>
      </c>
      <c r="N91" s="132">
        <f t="shared" si="17"/>
        <v>0.3092264302981465</v>
      </c>
      <c r="O91" s="21"/>
      <c r="P91" s="36"/>
    </row>
    <row r="92" spans="3:17" x14ac:dyDescent="0.35">
      <c r="C92" t="s">
        <v>117</v>
      </c>
      <c r="D92" t="str">
        <f t="shared" si="11"/>
        <v>TCCR-CentHP</v>
      </c>
      <c r="E92" s="5" t="s">
        <v>120</v>
      </c>
      <c r="F92" s="21">
        <v>14</v>
      </c>
      <c r="G92" s="21">
        <v>0.96000000000000041</v>
      </c>
      <c r="H92" s="21">
        <v>3134</v>
      </c>
      <c r="I92" s="21">
        <v>350</v>
      </c>
      <c r="J92" s="21">
        <v>15</v>
      </c>
      <c r="K92" s="138"/>
      <c r="L92" s="130">
        <f t="shared" si="15"/>
        <v>364.5833333333332</v>
      </c>
      <c r="M92" s="131">
        <f t="shared" si="16"/>
        <v>0.11167836630504148</v>
      </c>
      <c r="N92" s="132">
        <f t="shared" si="17"/>
        <v>0.37266933028919319</v>
      </c>
      <c r="O92" s="21"/>
      <c r="P92" s="36"/>
    </row>
    <row r="93" spans="3:17" x14ac:dyDescent="0.35">
      <c r="C93" t="s">
        <v>117</v>
      </c>
      <c r="D93" t="str">
        <f t="shared" si="11"/>
        <v>TCCR-DownSmtTstat</v>
      </c>
      <c r="E93" s="5" t="s">
        <v>161</v>
      </c>
      <c r="F93" s="21">
        <v>266</v>
      </c>
      <c r="G93" s="21">
        <v>0</v>
      </c>
      <c r="H93" s="21">
        <v>150484.5</v>
      </c>
      <c r="I93" s="21">
        <v>6650</v>
      </c>
      <c r="J93" s="21">
        <v>11</v>
      </c>
      <c r="K93" s="138"/>
      <c r="L93" s="130" t="e">
        <f t="shared" si="15"/>
        <v>#DIV/0!</v>
      </c>
      <c r="M93" s="131">
        <f t="shared" si="16"/>
        <v>4.4190597702753437E-2</v>
      </c>
      <c r="N93" s="132" t="e">
        <f t="shared" si="17"/>
        <v>#DIV/0!</v>
      </c>
      <c r="O93" s="21"/>
      <c r="P93" s="36"/>
    </row>
    <row r="94" spans="3:17" x14ac:dyDescent="0.35">
      <c r="C94" t="s">
        <v>117</v>
      </c>
      <c r="D94" t="str">
        <f t="shared" si="11"/>
        <v>TCCR-HPBonus</v>
      </c>
      <c r="E94" s="5" t="s">
        <v>162</v>
      </c>
      <c r="F94" s="21">
        <v>226</v>
      </c>
      <c r="G94" s="21">
        <v>0</v>
      </c>
      <c r="H94" s="21">
        <v>0</v>
      </c>
      <c r="I94" s="21">
        <v>45200</v>
      </c>
      <c r="J94" s="21">
        <v>0</v>
      </c>
      <c r="K94" s="138"/>
      <c r="L94" s="130" t="e">
        <f t="shared" si="15"/>
        <v>#DIV/0!</v>
      </c>
      <c r="M94" s="131" t="e">
        <f t="shared" si="16"/>
        <v>#DIV/0!</v>
      </c>
      <c r="N94" s="132" t="e">
        <f t="shared" si="17"/>
        <v>#DIV/0!</v>
      </c>
      <c r="O94" s="21"/>
      <c r="P94" s="36"/>
    </row>
    <row r="95" spans="3:17" x14ac:dyDescent="0.35">
      <c r="C95" t="s">
        <v>117</v>
      </c>
      <c r="D95" t="str">
        <f t="shared" si="11"/>
        <v>TCCR-NewHm</v>
      </c>
      <c r="E95" s="5" t="s">
        <v>163</v>
      </c>
      <c r="F95" s="21">
        <v>961</v>
      </c>
      <c r="G95" s="327">
        <f>2457.23+J270</f>
        <v>2653.92</v>
      </c>
      <c r="H95" s="327">
        <f>3294876+K270</f>
        <v>4419815</v>
      </c>
      <c r="I95" s="21">
        <v>303650</v>
      </c>
      <c r="J95" s="21">
        <v>23</v>
      </c>
      <c r="K95" s="138"/>
      <c r="L95" s="130">
        <f t="shared" si="15"/>
        <v>114.41565683969374</v>
      </c>
      <c r="M95" s="131">
        <f t="shared" si="16"/>
        <v>6.870197055759121E-2</v>
      </c>
      <c r="N95" s="132">
        <f t="shared" si="17"/>
        <v>0.19011315010407281</v>
      </c>
      <c r="O95" s="21"/>
      <c r="P95" s="36"/>
      <c r="Q95" s="48" t="s">
        <v>418</v>
      </c>
    </row>
    <row r="96" spans="3:17" x14ac:dyDescent="0.35">
      <c r="C96" t="s">
        <v>117</v>
      </c>
      <c r="D96" t="str">
        <f t="shared" si="11"/>
        <v>TCC2022 AEP TCD Residential HVAC Program</v>
      </c>
      <c r="E96" s="145" t="s">
        <v>118</v>
      </c>
      <c r="F96" s="143">
        <f>SUM(F97:F100)</f>
        <v>413</v>
      </c>
      <c r="G96" s="143">
        <f>SUM(G97:G100)</f>
        <v>306.77499999999992</v>
      </c>
      <c r="H96" s="143">
        <f>SUM(H97:H100)</f>
        <v>995408.55999999994</v>
      </c>
      <c r="I96" s="143">
        <f>SUM(I97:I100)</f>
        <v>304614.33</v>
      </c>
      <c r="J96" s="143">
        <v>16.038740920096853</v>
      </c>
      <c r="K96" s="138"/>
      <c r="L96" s="130">
        <f t="shared" si="15"/>
        <v>992.95682503463479</v>
      </c>
      <c r="M96" s="131">
        <f t="shared" si="16"/>
        <v>0.30601939971261655</v>
      </c>
      <c r="N96" s="132">
        <f t="shared" si="17"/>
        <v>0.37040539207970391</v>
      </c>
      <c r="O96" s="21"/>
      <c r="P96" s="36"/>
    </row>
    <row r="97" spans="3:17" x14ac:dyDescent="0.35">
      <c r="C97" t="s">
        <v>117</v>
      </c>
      <c r="D97" t="str">
        <f t="shared" si="11"/>
        <v>TCCR-CentAC</v>
      </c>
      <c r="E97" s="5" t="s">
        <v>119</v>
      </c>
      <c r="F97" s="21">
        <v>287</v>
      </c>
      <c r="G97" s="216">
        <f>285.977+J275</f>
        <v>285.74699999999996</v>
      </c>
      <c r="H97" s="216">
        <f>828138.74+K275</f>
        <v>827501.74</v>
      </c>
      <c r="I97" s="21">
        <v>258237.68</v>
      </c>
      <c r="J97" s="21">
        <v>18</v>
      </c>
      <c r="K97" s="138"/>
      <c r="L97" s="130">
        <f t="shared" si="15"/>
        <v>903.72840309784544</v>
      </c>
      <c r="M97" s="131">
        <f t="shared" si="16"/>
        <v>0.3120690477339661</v>
      </c>
      <c r="N97" s="132">
        <f t="shared" si="17"/>
        <v>0.33058498934292124</v>
      </c>
      <c r="O97" s="21"/>
      <c r="P97" s="36"/>
      <c r="Q97" s="48" t="s">
        <v>418</v>
      </c>
    </row>
    <row r="98" spans="3:17" x14ac:dyDescent="0.35">
      <c r="C98" t="s">
        <v>117</v>
      </c>
      <c r="D98" t="str">
        <f t="shared" si="11"/>
        <v>TCCR-CentHP</v>
      </c>
      <c r="E98" s="5" t="s">
        <v>120</v>
      </c>
      <c r="F98" s="21">
        <v>16</v>
      </c>
      <c r="G98" s="21">
        <v>20.378</v>
      </c>
      <c r="H98" s="21">
        <v>55438.319999999992</v>
      </c>
      <c r="I98" s="21">
        <v>30793.32</v>
      </c>
      <c r="J98" s="21">
        <v>15</v>
      </c>
      <c r="K98" s="138"/>
      <c r="L98" s="130">
        <f t="shared" si="15"/>
        <v>1511.1060948081265</v>
      </c>
      <c r="M98" s="131">
        <f t="shared" si="16"/>
        <v>0.55545189681072593</v>
      </c>
      <c r="N98" s="132">
        <f t="shared" si="17"/>
        <v>0.31055919827587364</v>
      </c>
      <c r="O98" s="21"/>
      <c r="P98" s="36"/>
    </row>
    <row r="99" spans="3:17" x14ac:dyDescent="0.35">
      <c r="C99" t="s">
        <v>117</v>
      </c>
      <c r="D99" t="str">
        <f t="shared" si="11"/>
        <v>TCCR-MSHP</v>
      </c>
      <c r="E99" s="5" t="s">
        <v>121</v>
      </c>
      <c r="F99" s="21">
        <v>2</v>
      </c>
      <c r="G99" s="21">
        <v>0.65</v>
      </c>
      <c r="H99" s="21">
        <v>2653</v>
      </c>
      <c r="I99" s="21">
        <v>1083.33</v>
      </c>
      <c r="J99" s="21">
        <v>15</v>
      </c>
      <c r="K99" s="138"/>
      <c r="L99" s="130">
        <f t="shared" si="15"/>
        <v>1666.6615384615384</v>
      </c>
      <c r="M99" s="131">
        <f t="shared" si="16"/>
        <v>0.40834150018846588</v>
      </c>
      <c r="N99" s="132">
        <f t="shared" si="17"/>
        <v>0.46592904812082891</v>
      </c>
      <c r="O99" s="21"/>
      <c r="P99" s="36"/>
    </row>
    <row r="100" spans="3:17" x14ac:dyDescent="0.35">
      <c r="C100" t="s">
        <v>117</v>
      </c>
      <c r="D100" t="str">
        <f t="shared" si="11"/>
        <v>TCCR-SmtTstatDown</v>
      </c>
      <c r="E100" s="5" t="s">
        <v>122</v>
      </c>
      <c r="F100" s="21">
        <v>108</v>
      </c>
      <c r="G100" s="21">
        <v>0</v>
      </c>
      <c r="H100" s="21">
        <v>109815.5</v>
      </c>
      <c r="I100" s="21">
        <v>14500</v>
      </c>
      <c r="J100" s="21">
        <v>11</v>
      </c>
      <c r="K100" s="138"/>
      <c r="L100" s="130" t="e">
        <f t="shared" si="15"/>
        <v>#DIV/0!</v>
      </c>
      <c r="M100" s="131">
        <f t="shared" si="16"/>
        <v>0.13203964831922635</v>
      </c>
      <c r="N100" s="132" t="e">
        <f t="shared" si="17"/>
        <v>#DIV/0!</v>
      </c>
      <c r="O100" s="21"/>
      <c r="P100" s="36"/>
    </row>
    <row r="101" spans="3:17" x14ac:dyDescent="0.35">
      <c r="C101" t="s">
        <v>117</v>
      </c>
      <c r="D101" t="str">
        <f t="shared" si="11"/>
        <v>TCC2022 AEP TCD Residential SOP - Large Program</v>
      </c>
      <c r="E101" s="145" t="s">
        <v>123</v>
      </c>
      <c r="F101" s="143">
        <f>SUM(F102:F110)</f>
        <v>7008</v>
      </c>
      <c r="G101" s="143">
        <f>SUM(G102:G110)</f>
        <v>1460.3589999999858</v>
      </c>
      <c r="H101" s="143">
        <f>SUM(H102:H110)</f>
        <v>8018035.7000000067</v>
      </c>
      <c r="I101" s="143">
        <f>SUM(I102:I110)</f>
        <v>1987339.4499999997</v>
      </c>
      <c r="J101" s="143">
        <v>11.062785388127853</v>
      </c>
      <c r="K101" s="138"/>
      <c r="L101" s="130">
        <f t="shared" si="15"/>
        <v>1360.8567824761028</v>
      </c>
      <c r="M101" s="131">
        <f t="shared" si="16"/>
        <v>0.24785864323352888</v>
      </c>
      <c r="N101" s="132">
        <f t="shared" si="17"/>
        <v>0.62676429494079433</v>
      </c>
      <c r="O101" s="21"/>
      <c r="P101" s="36"/>
    </row>
    <row r="102" spans="3:17" x14ac:dyDescent="0.35">
      <c r="C102" t="s">
        <v>117</v>
      </c>
      <c r="D102" t="str">
        <f t="shared" si="11"/>
        <v>TCCR-AdvPowStrip</v>
      </c>
      <c r="E102" s="5" t="s">
        <v>124</v>
      </c>
      <c r="F102" s="21">
        <v>1596</v>
      </c>
      <c r="G102" s="21">
        <v>68.636000000000664</v>
      </c>
      <c r="H102" s="21">
        <v>1069864.0000000058</v>
      </c>
      <c r="I102" s="21">
        <v>158040</v>
      </c>
      <c r="J102" s="21">
        <v>10</v>
      </c>
      <c r="K102" s="138"/>
      <c r="L102" s="130">
        <f t="shared" si="15"/>
        <v>2302.5817355323516</v>
      </c>
      <c r="M102" s="131">
        <f t="shared" si="16"/>
        <v>0.14771971016876831</v>
      </c>
      <c r="N102" s="132">
        <f t="shared" si="17"/>
        <v>1.7793955592882076</v>
      </c>
      <c r="O102" s="21"/>
      <c r="P102" s="36"/>
    </row>
    <row r="103" spans="3:17" x14ac:dyDescent="0.35">
      <c r="C103" t="s">
        <v>117</v>
      </c>
      <c r="D103" t="str">
        <f t="shared" si="11"/>
        <v>TCCR-AirPurifier</v>
      </c>
      <c r="E103" s="5" t="s">
        <v>125</v>
      </c>
      <c r="F103" s="21">
        <v>1914</v>
      </c>
      <c r="G103" s="21">
        <v>712.11999999998523</v>
      </c>
      <c r="H103" s="21">
        <v>4815193</v>
      </c>
      <c r="I103" s="21">
        <v>1069700</v>
      </c>
      <c r="J103" s="21">
        <v>9</v>
      </c>
      <c r="K103" s="138"/>
      <c r="L103" s="130">
        <f t="shared" si="15"/>
        <v>1502.1344717182808</v>
      </c>
      <c r="M103" s="131">
        <f t="shared" si="16"/>
        <v>0.22215101243086208</v>
      </c>
      <c r="N103" s="132">
        <f t="shared" si="17"/>
        <v>0.77189176853628183</v>
      </c>
      <c r="O103" s="21"/>
      <c r="P103" s="36"/>
    </row>
    <row r="104" spans="3:17" x14ac:dyDescent="0.35">
      <c r="C104" t="s">
        <v>117</v>
      </c>
      <c r="D104" t="str">
        <f t="shared" si="11"/>
        <v>TCCR-CeilingIns</v>
      </c>
      <c r="E104" s="5" t="s">
        <v>126</v>
      </c>
      <c r="F104" s="21">
        <v>290</v>
      </c>
      <c r="G104" s="21">
        <v>275.94099999999997</v>
      </c>
      <c r="H104" s="21">
        <v>440743.10000000021</v>
      </c>
      <c r="I104" s="21">
        <v>245511.89</v>
      </c>
      <c r="J104" s="21">
        <v>25</v>
      </c>
      <c r="K104" s="138"/>
      <c r="L104" s="130">
        <f t="shared" si="15"/>
        <v>889.726028390127</v>
      </c>
      <c r="M104" s="131">
        <f t="shared" si="16"/>
        <v>0.55704080222696595</v>
      </c>
      <c r="N104" s="132">
        <f t="shared" si="17"/>
        <v>0.18233295983346595</v>
      </c>
      <c r="O104" s="21"/>
      <c r="P104" s="36"/>
    </row>
    <row r="105" spans="3:17" x14ac:dyDescent="0.35">
      <c r="C105" t="s">
        <v>117</v>
      </c>
      <c r="D105" t="str">
        <f t="shared" si="11"/>
        <v>TCCR-CentAC</v>
      </c>
      <c r="E105" s="5" t="s">
        <v>119</v>
      </c>
      <c r="F105" s="21">
        <v>1</v>
      </c>
      <c r="G105" s="21">
        <v>0.35</v>
      </c>
      <c r="H105" s="21">
        <v>971</v>
      </c>
      <c r="I105" s="21">
        <v>675</v>
      </c>
      <c r="J105" s="21">
        <v>18</v>
      </c>
      <c r="K105" s="138"/>
      <c r="L105" s="130">
        <f t="shared" si="15"/>
        <v>1928.5714285714287</v>
      </c>
      <c r="M105" s="131">
        <f t="shared" si="16"/>
        <v>0.69515962924819774</v>
      </c>
      <c r="N105" s="132">
        <f t="shared" si="17"/>
        <v>0.31669928245270718</v>
      </c>
      <c r="O105" s="21"/>
      <c r="P105" s="36"/>
    </row>
    <row r="106" spans="3:17" x14ac:dyDescent="0.35">
      <c r="C106" t="s">
        <v>117</v>
      </c>
      <c r="D106" t="str">
        <f t="shared" si="11"/>
        <v>TCCR-DuctEff</v>
      </c>
      <c r="E106" s="5" t="s">
        <v>127</v>
      </c>
      <c r="F106" s="21">
        <v>969</v>
      </c>
      <c r="G106" s="21">
        <v>220.82799999999995</v>
      </c>
      <c r="H106" s="21">
        <v>675987.97000000032</v>
      </c>
      <c r="I106" s="21">
        <v>336110.30999999959</v>
      </c>
      <c r="J106" s="21">
        <v>18</v>
      </c>
      <c r="K106" s="138"/>
      <c r="L106" s="130">
        <f t="shared" si="15"/>
        <v>1522.0457097831782</v>
      </c>
      <c r="M106" s="131">
        <f t="shared" si="16"/>
        <v>0.49721344893164215</v>
      </c>
      <c r="N106" s="132">
        <f t="shared" si="17"/>
        <v>0.34944652165494555</v>
      </c>
      <c r="O106" s="21"/>
      <c r="P106" s="36"/>
    </row>
    <row r="107" spans="3:17" x14ac:dyDescent="0.35">
      <c r="C107" t="s">
        <v>117</v>
      </c>
      <c r="D107" t="str">
        <f t="shared" si="11"/>
        <v>TCCR-FaucetAertr</v>
      </c>
      <c r="E107" s="5" t="s">
        <v>128</v>
      </c>
      <c r="F107" s="21">
        <v>25</v>
      </c>
      <c r="G107" s="21">
        <v>0.10000000000000006</v>
      </c>
      <c r="H107" s="21">
        <v>297.24999999999983</v>
      </c>
      <c r="I107" s="21">
        <v>37.249999999999993</v>
      </c>
      <c r="J107" s="21">
        <v>10</v>
      </c>
      <c r="K107" s="138"/>
      <c r="L107" s="130">
        <f t="shared" si="15"/>
        <v>372.49999999999972</v>
      </c>
      <c r="M107" s="131">
        <f t="shared" si="16"/>
        <v>0.12531539108494538</v>
      </c>
      <c r="N107" s="132">
        <f t="shared" si="17"/>
        <v>0.33932648401826443</v>
      </c>
      <c r="O107" s="21"/>
      <c r="P107" s="36"/>
    </row>
    <row r="108" spans="3:17" x14ac:dyDescent="0.35">
      <c r="C108" t="s">
        <v>117</v>
      </c>
      <c r="D108" t="str">
        <f t="shared" si="11"/>
        <v>TCCR-LED</v>
      </c>
      <c r="E108" s="5" t="s">
        <v>129</v>
      </c>
      <c r="F108" s="21">
        <v>1410</v>
      </c>
      <c r="G108" s="21">
        <v>94.255000000000081</v>
      </c>
      <c r="H108" s="21">
        <v>614051.0299999998</v>
      </c>
      <c r="I108" s="21">
        <v>117725</v>
      </c>
      <c r="J108" s="21">
        <v>8</v>
      </c>
      <c r="K108" s="138"/>
      <c r="L108" s="130">
        <f t="shared" si="15"/>
        <v>1249.0053578059508</v>
      </c>
      <c r="M108" s="131">
        <f t="shared" si="16"/>
        <v>0.19171859381133199</v>
      </c>
      <c r="N108" s="132">
        <f t="shared" si="17"/>
        <v>0.74369688126230882</v>
      </c>
      <c r="O108" s="21"/>
      <c r="P108" s="36"/>
    </row>
    <row r="109" spans="3:17" x14ac:dyDescent="0.35">
      <c r="C109" t="s">
        <v>117</v>
      </c>
      <c r="D109" t="str">
        <f t="shared" si="11"/>
        <v>TCCR-LFShwrhd</v>
      </c>
      <c r="E109" s="5" t="s">
        <v>130</v>
      </c>
      <c r="F109" s="21">
        <v>731</v>
      </c>
      <c r="G109" s="21">
        <v>88.129000000000019</v>
      </c>
      <c r="H109" s="21">
        <v>346171.34999999974</v>
      </c>
      <c r="I109" s="21">
        <v>50040</v>
      </c>
      <c r="J109" s="21">
        <v>10</v>
      </c>
      <c r="K109" s="138"/>
      <c r="L109" s="130">
        <f t="shared" si="15"/>
        <v>567.80401456955133</v>
      </c>
      <c r="M109" s="131">
        <f t="shared" si="16"/>
        <v>0.14455269045228625</v>
      </c>
      <c r="N109" s="132">
        <f t="shared" si="17"/>
        <v>0.44840265289814063</v>
      </c>
      <c r="O109" s="21"/>
      <c r="P109" s="36"/>
    </row>
    <row r="110" spans="3:17" x14ac:dyDescent="0.35">
      <c r="C110" t="s">
        <v>117</v>
      </c>
      <c r="D110" t="str">
        <f t="shared" ref="D110:D160" si="19">_xlfn.CONCAT(C110,E110)</f>
        <v>TCCR-SmtTstatDown</v>
      </c>
      <c r="E110" s="5" t="s">
        <v>122</v>
      </c>
      <c r="F110" s="21">
        <v>72</v>
      </c>
      <c r="G110" s="21">
        <v>0</v>
      </c>
      <c r="H110" s="21">
        <v>54757</v>
      </c>
      <c r="I110" s="21">
        <v>9500</v>
      </c>
      <c r="J110" s="21">
        <v>11</v>
      </c>
      <c r="K110" s="138"/>
      <c r="L110" s="130" t="e">
        <f t="shared" si="15"/>
        <v>#DIV/0!</v>
      </c>
      <c r="M110" s="131">
        <f t="shared" si="16"/>
        <v>0.17349379987946748</v>
      </c>
      <c r="N110" s="132" t="e">
        <f t="shared" si="17"/>
        <v>#DIV/0!</v>
      </c>
      <c r="O110" s="21"/>
      <c r="P110" s="36"/>
    </row>
    <row r="111" spans="3:17" x14ac:dyDescent="0.35">
      <c r="C111" t="s">
        <v>117</v>
      </c>
      <c r="D111" t="str">
        <f t="shared" si="19"/>
        <v>TCC2022 TCC Commercial Solar Program</v>
      </c>
      <c r="E111" s="145" t="s">
        <v>138</v>
      </c>
      <c r="F111" s="143">
        <f>SUM(F112)</f>
        <v>7</v>
      </c>
      <c r="G111" s="143">
        <f>SUM(G112)</f>
        <v>319.97399999999999</v>
      </c>
      <c r="H111" s="143">
        <f>SUM(H112)</f>
        <v>1010921.62</v>
      </c>
      <c r="I111" s="143">
        <f>SUM(I112)</f>
        <v>145860</v>
      </c>
      <c r="J111" s="143">
        <v>30</v>
      </c>
      <c r="K111" s="138"/>
      <c r="L111" s="130">
        <f t="shared" ref="L111:L161" si="20">I111/G111</f>
        <v>455.84953777494422</v>
      </c>
      <c r="M111" s="131">
        <f t="shared" ref="M111:M161" si="21">I111/H111</f>
        <v>0.14428418298146597</v>
      </c>
      <c r="N111" s="132">
        <f t="shared" ref="N111:N161" si="22">H111/G111/8760</f>
        <v>0.36066058934640038</v>
      </c>
      <c r="O111" s="21"/>
      <c r="P111" s="36"/>
    </row>
    <row r="112" spans="3:17" x14ac:dyDescent="0.35">
      <c r="C112" t="s">
        <v>117</v>
      </c>
      <c r="D112" t="str">
        <f t="shared" si="19"/>
        <v>TCCC-SolarPV</v>
      </c>
      <c r="E112" s="5" t="s">
        <v>139</v>
      </c>
      <c r="F112" s="21">
        <v>7</v>
      </c>
      <c r="G112" s="216">
        <f>319.974+F300</f>
        <v>319.97399999999999</v>
      </c>
      <c r="H112" s="216">
        <f>1011650.49+G300</f>
        <v>1010921.62</v>
      </c>
      <c r="I112" s="21">
        <v>145860</v>
      </c>
      <c r="J112" s="21">
        <v>30</v>
      </c>
      <c r="K112" s="138"/>
      <c r="L112" s="130">
        <f t="shared" si="20"/>
        <v>455.84953777494422</v>
      </c>
      <c r="M112" s="131">
        <f t="shared" si="21"/>
        <v>0.14428418298146597</v>
      </c>
      <c r="N112" s="132">
        <f t="shared" si="22"/>
        <v>0.36066058934640038</v>
      </c>
      <c r="O112" s="21"/>
      <c r="P112" s="36"/>
      <c r="Q112" s="48" t="s">
        <v>418</v>
      </c>
    </row>
    <row r="113" spans="3:18" x14ac:dyDescent="0.35">
      <c r="C113" t="s">
        <v>117</v>
      </c>
      <c r="D113" t="str">
        <f t="shared" si="19"/>
        <v>TCC2022 TCC Residential Solar Program</v>
      </c>
      <c r="E113" s="145" t="s">
        <v>135</v>
      </c>
      <c r="F113" s="143">
        <f>SUM(F114)</f>
        <v>279</v>
      </c>
      <c r="G113" s="143">
        <f>SUM(G114)</f>
        <v>600.17999999999995</v>
      </c>
      <c r="H113" s="143">
        <f>SUM(H114)</f>
        <v>2200167.19</v>
      </c>
      <c r="I113" s="143">
        <f>SUM(I114)</f>
        <v>351749.99999999994</v>
      </c>
      <c r="J113" s="143">
        <v>30</v>
      </c>
      <c r="K113" s="138"/>
      <c r="L113" s="130">
        <f t="shared" si="20"/>
        <v>586.0741777466759</v>
      </c>
      <c r="M113" s="131">
        <f t="shared" si="21"/>
        <v>0.15987421392280646</v>
      </c>
      <c r="N113" s="132">
        <f t="shared" si="22"/>
        <v>0.41847552089015611</v>
      </c>
      <c r="O113" s="21"/>
      <c r="P113" s="36"/>
    </row>
    <row r="114" spans="3:18" x14ac:dyDescent="0.35">
      <c r="C114" t="s">
        <v>117</v>
      </c>
      <c r="D114" t="str">
        <f t="shared" si="19"/>
        <v>TCCR-SolarPV</v>
      </c>
      <c r="E114" s="5" t="s">
        <v>136</v>
      </c>
      <c r="F114" s="21">
        <v>279</v>
      </c>
      <c r="G114" s="216">
        <f>600.18+J285</f>
        <v>600.17999999999995</v>
      </c>
      <c r="H114" s="216">
        <f>2200167.23+K285</f>
        <v>2200167.19</v>
      </c>
      <c r="I114" s="21">
        <v>351749.99999999994</v>
      </c>
      <c r="J114" s="21">
        <v>30</v>
      </c>
      <c r="K114" s="138"/>
      <c r="L114" s="130">
        <f t="shared" si="20"/>
        <v>586.0741777466759</v>
      </c>
      <c r="M114" s="131">
        <f t="shared" si="21"/>
        <v>0.15987421392280646</v>
      </c>
      <c r="N114" s="132">
        <f t="shared" si="22"/>
        <v>0.41847552089015611</v>
      </c>
      <c r="O114" s="21"/>
      <c r="P114" s="36"/>
      <c r="Q114" s="48" t="s">
        <v>418</v>
      </c>
    </row>
    <row r="115" spans="3:18" x14ac:dyDescent="0.35">
      <c r="C115" t="s">
        <v>117</v>
      </c>
      <c r="D115" t="str">
        <f t="shared" si="19"/>
        <v>TCCAEP TCD - Commercial Solutions</v>
      </c>
      <c r="E115" s="145" t="s">
        <v>187</v>
      </c>
      <c r="F115" s="143">
        <f>SUM(F116:F123)</f>
        <v>150</v>
      </c>
      <c r="G115" s="143">
        <f>SUM(G116:G123)</f>
        <v>1031.6099999999999</v>
      </c>
      <c r="H115" s="143">
        <f>SUM(H116:H123)</f>
        <v>4894918</v>
      </c>
      <c r="I115" s="143">
        <f>SUM(I116:I123)</f>
        <v>196943</v>
      </c>
      <c r="J115" s="143">
        <v>14.34</v>
      </c>
      <c r="K115" s="138"/>
      <c r="L115" s="130">
        <f t="shared" si="20"/>
        <v>190.90838592103606</v>
      </c>
      <c r="M115" s="131">
        <f t="shared" si="21"/>
        <v>4.0234177569471029E-2</v>
      </c>
      <c r="N115" s="132">
        <f t="shared" si="22"/>
        <v>0.54165876019746417</v>
      </c>
      <c r="O115" s="21"/>
      <c r="P115" s="36"/>
    </row>
    <row r="116" spans="3:18" x14ac:dyDescent="0.35">
      <c r="C116" t="s">
        <v>117</v>
      </c>
      <c r="D116" t="str">
        <f t="shared" si="19"/>
        <v>TCCHVAC Controls</v>
      </c>
      <c r="E116" s="5" t="s">
        <v>188</v>
      </c>
      <c r="F116" s="21">
        <v>1</v>
      </c>
      <c r="G116" s="21">
        <v>6.81</v>
      </c>
      <c r="H116" s="21">
        <v>21918</v>
      </c>
      <c r="I116" s="21">
        <v>1021.5</v>
      </c>
      <c r="J116" s="21">
        <v>10</v>
      </c>
      <c r="K116" s="138"/>
      <c r="L116" s="130">
        <f t="shared" si="20"/>
        <v>150</v>
      </c>
      <c r="M116" s="131">
        <f t="shared" si="21"/>
        <v>4.6605529701615113E-2</v>
      </c>
      <c r="N116" s="132">
        <f t="shared" si="22"/>
        <v>0.36740892724237123</v>
      </c>
      <c r="O116" s="21"/>
      <c r="P116" s="36"/>
    </row>
    <row r="117" spans="3:18" x14ac:dyDescent="0.35">
      <c r="C117" t="s">
        <v>117</v>
      </c>
      <c r="D117" t="str">
        <f t="shared" si="19"/>
        <v>TCCHVAC-DX/Heat Pump</v>
      </c>
      <c r="E117" s="5" t="s">
        <v>189</v>
      </c>
      <c r="F117" s="21">
        <v>18</v>
      </c>
      <c r="G117" s="21">
        <v>202.58999999999997</v>
      </c>
      <c r="H117" s="21">
        <v>706014</v>
      </c>
      <c r="I117" s="21">
        <v>30388.5</v>
      </c>
      <c r="J117" s="21">
        <v>15</v>
      </c>
      <c r="K117" s="138"/>
      <c r="L117" s="130">
        <f t="shared" si="20"/>
        <v>150.00000000000003</v>
      </c>
      <c r="M117" s="131">
        <f t="shared" si="21"/>
        <v>4.3042347602172196E-2</v>
      </c>
      <c r="N117" s="132">
        <f t="shared" si="22"/>
        <v>0.39782420395602974</v>
      </c>
      <c r="O117" s="21"/>
      <c r="P117" s="36"/>
    </row>
    <row r="118" spans="3:18" x14ac:dyDescent="0.35">
      <c r="C118" t="s">
        <v>117</v>
      </c>
      <c r="D118" t="str">
        <f t="shared" si="19"/>
        <v>TCCIntegrated-ballast LED Lamps</v>
      </c>
      <c r="E118" s="5" t="s">
        <v>182</v>
      </c>
      <c r="F118" s="21">
        <v>10</v>
      </c>
      <c r="G118" s="216">
        <f>4.39+F255</f>
        <v>3.7399999999999998</v>
      </c>
      <c r="H118" s="216">
        <f>27227+G255</f>
        <v>19236</v>
      </c>
      <c r="I118" s="21">
        <v>878</v>
      </c>
      <c r="J118" s="21">
        <v>9</v>
      </c>
      <c r="K118" s="138"/>
      <c r="L118" s="130">
        <f t="shared" si="20"/>
        <v>234.75935828877007</v>
      </c>
      <c r="M118" s="131">
        <f t="shared" si="21"/>
        <v>4.564358494489499E-2</v>
      </c>
      <c r="N118" s="132">
        <f t="shared" si="22"/>
        <v>0.58713647351842368</v>
      </c>
      <c r="O118" s="21"/>
      <c r="P118" s="36"/>
      <c r="Q118" s="48" t="s">
        <v>418</v>
      </c>
    </row>
    <row r="119" spans="3:18" x14ac:dyDescent="0.35">
      <c r="C119" t="s">
        <v>117</v>
      </c>
      <c r="D119" t="str">
        <f t="shared" si="19"/>
        <v>TCCLight Emitting Diode (LED) Fixtures</v>
      </c>
      <c r="E119" s="5" t="s">
        <v>183</v>
      </c>
      <c r="F119" s="21">
        <v>86</v>
      </c>
      <c r="G119" s="216">
        <f>678.22+F256</f>
        <v>672.74</v>
      </c>
      <c r="H119" s="216">
        <f>3542306+G256</f>
        <v>3525512</v>
      </c>
      <c r="I119" s="21">
        <v>135644</v>
      </c>
      <c r="J119" s="21">
        <v>15</v>
      </c>
      <c r="K119" s="138"/>
      <c r="L119" s="130">
        <f t="shared" si="20"/>
        <v>201.62915836727413</v>
      </c>
      <c r="M119" s="131">
        <f t="shared" si="21"/>
        <v>3.8474978953411593E-2</v>
      </c>
      <c r="N119" s="132">
        <f t="shared" si="22"/>
        <v>0.59823365306441878</v>
      </c>
      <c r="O119" s="21"/>
      <c r="P119" s="36"/>
      <c r="Q119" s="48" t="s">
        <v>418</v>
      </c>
    </row>
    <row r="120" spans="3:18" x14ac:dyDescent="0.35">
      <c r="C120" t="s">
        <v>117</v>
      </c>
      <c r="D120" t="str">
        <f t="shared" si="19"/>
        <v>TCCLight Emitting Diode (LED) Tubes</v>
      </c>
      <c r="E120" s="5" t="s">
        <v>184</v>
      </c>
      <c r="F120" s="21">
        <v>18</v>
      </c>
      <c r="G120" s="216">
        <f>55.42+F257</f>
        <v>54.410000000000004</v>
      </c>
      <c r="H120" s="216">
        <f>240793+G257</f>
        <v>233453</v>
      </c>
      <c r="I120" s="21">
        <v>11084</v>
      </c>
      <c r="J120" s="21">
        <v>15</v>
      </c>
      <c r="K120" s="138"/>
      <c r="L120" s="130">
        <f t="shared" si="20"/>
        <v>203.71255283955153</v>
      </c>
      <c r="M120" s="131">
        <f t="shared" si="21"/>
        <v>4.7478507451178611E-2</v>
      </c>
      <c r="N120" s="132">
        <f t="shared" si="22"/>
        <v>0.48979757112201538</v>
      </c>
      <c r="O120" s="21"/>
      <c r="P120" s="36"/>
      <c r="Q120" s="48" t="s">
        <v>418</v>
      </c>
    </row>
    <row r="121" spans="3:18" x14ac:dyDescent="0.35">
      <c r="C121" t="s">
        <v>117</v>
      </c>
      <c r="D121" t="str">
        <f t="shared" si="19"/>
        <v>TCCLighting Controls</v>
      </c>
      <c r="E121" s="5" t="s">
        <v>185</v>
      </c>
      <c r="F121" s="21">
        <v>5</v>
      </c>
      <c r="G121" s="21">
        <v>23.06</v>
      </c>
      <c r="H121" s="21">
        <v>112244</v>
      </c>
      <c r="I121" s="21">
        <v>3459</v>
      </c>
      <c r="J121" s="21">
        <v>10</v>
      </c>
      <c r="K121" s="138"/>
      <c r="L121" s="130">
        <f t="shared" si="20"/>
        <v>150</v>
      </c>
      <c r="M121" s="131">
        <f t="shared" si="21"/>
        <v>3.0816791988881365E-2</v>
      </c>
      <c r="N121" s="132">
        <f t="shared" si="22"/>
        <v>0.55564796223471036</v>
      </c>
      <c r="O121" s="21"/>
      <c r="P121" s="36"/>
    </row>
    <row r="122" spans="3:18" x14ac:dyDescent="0.35">
      <c r="C122" t="s">
        <v>117</v>
      </c>
      <c r="D122" t="str">
        <f t="shared" si="19"/>
        <v>TCCNew Construction Exterior Lighting</v>
      </c>
      <c r="E122" s="5" t="s">
        <v>190</v>
      </c>
      <c r="F122" s="21">
        <v>3</v>
      </c>
      <c r="G122" s="216">
        <f>1.82+F259</f>
        <v>1.84</v>
      </c>
      <c r="H122" s="216">
        <f>10858+G259</f>
        <v>10975</v>
      </c>
      <c r="I122" s="21">
        <v>364</v>
      </c>
      <c r="J122" s="21">
        <v>15</v>
      </c>
      <c r="K122" s="138"/>
      <c r="L122" s="130">
        <f t="shared" si="20"/>
        <v>197.82608695652172</v>
      </c>
      <c r="M122" s="131">
        <f t="shared" si="21"/>
        <v>3.3166287015945331E-2</v>
      </c>
      <c r="N122" s="132">
        <f t="shared" si="22"/>
        <v>0.68089884852094495</v>
      </c>
      <c r="O122" s="21"/>
      <c r="P122" s="36"/>
      <c r="Q122" s="48" t="s">
        <v>418</v>
      </c>
    </row>
    <row r="123" spans="3:18" x14ac:dyDescent="0.35">
      <c r="C123" t="s">
        <v>117</v>
      </c>
      <c r="D123" t="str">
        <f t="shared" si="19"/>
        <v>TCCNew Construction Interior Lighting</v>
      </c>
      <c r="E123" s="5" t="s">
        <v>191</v>
      </c>
      <c r="F123" s="21">
        <v>9</v>
      </c>
      <c r="G123" s="216">
        <f>70.52+F260</f>
        <v>66.42</v>
      </c>
      <c r="H123" s="216">
        <f>277169+G260</f>
        <v>265566</v>
      </c>
      <c r="I123" s="21">
        <v>14104</v>
      </c>
      <c r="J123" s="21">
        <v>14</v>
      </c>
      <c r="K123" s="138"/>
      <c r="L123" s="130">
        <f t="shared" si="20"/>
        <v>212.34567901234567</v>
      </c>
      <c r="M123" s="131">
        <f t="shared" si="21"/>
        <v>5.3109208257081104E-2</v>
      </c>
      <c r="N123" s="132">
        <f t="shared" si="22"/>
        <v>0.45642507414419653</v>
      </c>
      <c r="O123" s="21"/>
      <c r="P123" s="36"/>
      <c r="Q123" s="48" t="s">
        <v>418</v>
      </c>
    </row>
    <row r="124" spans="3:18" x14ac:dyDescent="0.35">
      <c r="C124" t="s">
        <v>117</v>
      </c>
      <c r="D124" t="str">
        <f t="shared" si="19"/>
        <v>TCCAEP TCD - CoolSaver - Commercial</v>
      </c>
      <c r="E124" s="145" t="s">
        <v>178</v>
      </c>
      <c r="F124" s="143">
        <f>SUM(F125:F128)</f>
        <v>2409</v>
      </c>
      <c r="G124" s="143">
        <f>SUM(G125:G128)</f>
        <v>5711.0400000000018</v>
      </c>
      <c r="H124" s="143">
        <f>SUM(H125:H128)</f>
        <v>11685066</v>
      </c>
      <c r="I124" s="143">
        <f>SUM(I125:I128)</f>
        <v>373260</v>
      </c>
      <c r="J124" s="143">
        <v>5</v>
      </c>
      <c r="K124" s="138"/>
      <c r="L124" s="130">
        <f t="shared" si="20"/>
        <v>65.357623129937778</v>
      </c>
      <c r="M124" s="131">
        <f t="shared" si="21"/>
        <v>3.1943336905414142E-2</v>
      </c>
      <c r="N124" s="132">
        <f t="shared" si="22"/>
        <v>0.23356720384301563</v>
      </c>
      <c r="O124" s="21"/>
      <c r="P124" s="36"/>
      <c r="Q124" s="72"/>
    </row>
    <row r="125" spans="3:18" x14ac:dyDescent="0.35">
      <c r="C125" t="s">
        <v>117</v>
      </c>
      <c r="D125" t="str">
        <f t="shared" si="19"/>
        <v>TCCTune Up - Packaged AC</v>
      </c>
      <c r="E125" s="5" t="s">
        <v>174</v>
      </c>
      <c r="F125" s="162">
        <v>852</v>
      </c>
      <c r="G125" s="182">
        <f>2684.01+F281</f>
        <v>2680.3700000000003</v>
      </c>
      <c r="H125" s="182">
        <f>5492229+G281</f>
        <v>5485293</v>
      </c>
      <c r="I125" s="162">
        <v>140985</v>
      </c>
      <c r="J125" s="21">
        <v>5</v>
      </c>
      <c r="K125" s="138"/>
      <c r="L125" s="130">
        <f t="shared" si="20"/>
        <v>52.599081470095541</v>
      </c>
      <c r="M125" s="131">
        <f t="shared" si="21"/>
        <v>2.5702364486272656E-2</v>
      </c>
      <c r="N125" s="132">
        <f t="shared" si="22"/>
        <v>0.23361513522386831</v>
      </c>
      <c r="O125" s="21"/>
      <c r="P125" s="36"/>
      <c r="Q125" s="196" t="s">
        <v>322</v>
      </c>
      <c r="R125" s="48" t="s">
        <v>418</v>
      </c>
    </row>
    <row r="126" spans="3:18" x14ac:dyDescent="0.35">
      <c r="C126" t="s">
        <v>117</v>
      </c>
      <c r="D126" t="str">
        <f t="shared" si="19"/>
        <v>TCCTune Up - Packaged Heat Pump</v>
      </c>
      <c r="E126" s="5" t="s">
        <v>179</v>
      </c>
      <c r="F126" s="162">
        <v>3</v>
      </c>
      <c r="G126" s="162">
        <v>11.4</v>
      </c>
      <c r="H126" s="21">
        <v>30149</v>
      </c>
      <c r="I126" s="162">
        <v>450</v>
      </c>
      <c r="J126" s="21">
        <v>5</v>
      </c>
      <c r="K126" s="138"/>
      <c r="L126" s="130">
        <f t="shared" si="20"/>
        <v>39.473684210526315</v>
      </c>
      <c r="M126" s="131">
        <f t="shared" si="21"/>
        <v>1.4925868187999602E-2</v>
      </c>
      <c r="N126" s="132">
        <f t="shared" si="22"/>
        <v>0.30190058479532167</v>
      </c>
      <c r="O126" s="21"/>
      <c r="P126" s="36"/>
      <c r="Q126" s="196" t="s">
        <v>322</v>
      </c>
    </row>
    <row r="127" spans="3:18" x14ac:dyDescent="0.35">
      <c r="C127" t="s">
        <v>117</v>
      </c>
      <c r="D127" t="str">
        <f t="shared" si="19"/>
        <v>TCCTune Up - Split AC</v>
      </c>
      <c r="E127" s="5" t="s">
        <v>175</v>
      </c>
      <c r="F127" s="162">
        <v>1552</v>
      </c>
      <c r="G127" s="162">
        <v>3015.8700000000017</v>
      </c>
      <c r="H127" s="162">
        <v>6162480</v>
      </c>
      <c r="I127" s="162">
        <v>231525</v>
      </c>
      <c r="J127" s="21">
        <v>5</v>
      </c>
      <c r="K127" s="138"/>
      <c r="L127" s="130">
        <f t="shared" si="20"/>
        <v>76.768892558366204</v>
      </c>
      <c r="M127" s="131">
        <f t="shared" si="21"/>
        <v>3.7570101647388714E-2</v>
      </c>
      <c r="N127" s="132">
        <f t="shared" si="22"/>
        <v>0.23325920946685172</v>
      </c>
      <c r="O127" s="21"/>
      <c r="P127" s="36"/>
      <c r="Q127" s="196" t="s">
        <v>322</v>
      </c>
    </row>
    <row r="128" spans="3:18" x14ac:dyDescent="0.35">
      <c r="C128" t="s">
        <v>117</v>
      </c>
      <c r="D128" t="str">
        <f t="shared" si="19"/>
        <v>TCCTune Up - Split Heat Pump</v>
      </c>
      <c r="E128" s="5" t="s">
        <v>176</v>
      </c>
      <c r="F128" s="21">
        <v>2</v>
      </c>
      <c r="G128" s="21">
        <v>3.4000000000000004</v>
      </c>
      <c r="H128" s="21">
        <v>7144</v>
      </c>
      <c r="I128" s="21">
        <v>300</v>
      </c>
      <c r="J128" s="21">
        <v>5</v>
      </c>
      <c r="K128" s="138"/>
      <c r="L128" s="130">
        <f t="shared" si="20"/>
        <v>88.235294117647044</v>
      </c>
      <c r="M128" s="131">
        <f t="shared" si="21"/>
        <v>4.1993281075027998E-2</v>
      </c>
      <c r="N128" s="132">
        <f t="shared" si="22"/>
        <v>0.23986032769272089</v>
      </c>
      <c r="O128" s="21"/>
      <c r="P128" s="36"/>
    </row>
    <row r="129" spans="3:17" x14ac:dyDescent="0.35">
      <c r="C129" t="s">
        <v>117</v>
      </c>
      <c r="D129" t="str">
        <f t="shared" si="19"/>
        <v>TCCAEP TCD - CoolSaver - Residential</v>
      </c>
      <c r="E129" s="145" t="s">
        <v>170</v>
      </c>
      <c r="F129" s="143">
        <f>SUM(F130:F135)</f>
        <v>3165</v>
      </c>
      <c r="G129" s="143">
        <f>SUM(G130:G135)</f>
        <v>1521.6899999999989</v>
      </c>
      <c r="H129" s="143">
        <f>SUM(H130:H135)</f>
        <v>7753843</v>
      </c>
      <c r="I129" s="143">
        <f>SUM(I130:I135)</f>
        <v>411950</v>
      </c>
      <c r="J129" s="143">
        <v>5.2436548223350252</v>
      </c>
      <c r="K129" s="138"/>
      <c r="L129" s="130">
        <f t="shared" si="20"/>
        <v>270.71874034790284</v>
      </c>
      <c r="M129" s="131">
        <f t="shared" si="21"/>
        <v>5.3128493832026259E-2</v>
      </c>
      <c r="N129" s="132">
        <f t="shared" si="22"/>
        <v>0.58168345390793752</v>
      </c>
      <c r="O129" s="21"/>
      <c r="P129" s="36"/>
      <c r="Q129" s="196" t="s">
        <v>322</v>
      </c>
    </row>
    <row r="130" spans="3:17" x14ac:dyDescent="0.35">
      <c r="C130" t="s">
        <v>117</v>
      </c>
      <c r="D130" t="str">
        <f t="shared" si="19"/>
        <v>TCCEarly Retirement - Packaged Heat Pump</v>
      </c>
      <c r="E130" s="5" t="s">
        <v>171</v>
      </c>
      <c r="F130" s="21">
        <v>1</v>
      </c>
      <c r="G130" s="21">
        <v>1.72</v>
      </c>
      <c r="H130" s="21">
        <v>11297</v>
      </c>
      <c r="I130" s="21">
        <v>625</v>
      </c>
      <c r="J130" s="21">
        <v>15</v>
      </c>
      <c r="K130" s="138"/>
      <c r="L130" s="130">
        <f t="shared" si="20"/>
        <v>363.37209302325584</v>
      </c>
      <c r="M130" s="131">
        <f t="shared" si="21"/>
        <v>5.5324422413030011E-2</v>
      </c>
      <c r="N130" s="132">
        <f t="shared" si="22"/>
        <v>0.7497743442709992</v>
      </c>
      <c r="O130" s="21"/>
      <c r="P130" s="36"/>
    </row>
    <row r="131" spans="3:17" x14ac:dyDescent="0.35">
      <c r="C131" t="s">
        <v>117</v>
      </c>
      <c r="D131" t="str">
        <f t="shared" si="19"/>
        <v>TCCEarly Retirement - Split AC</v>
      </c>
      <c r="E131" s="5" t="s">
        <v>172</v>
      </c>
      <c r="F131" s="21">
        <v>55</v>
      </c>
      <c r="G131" s="21">
        <v>56.739999999999981</v>
      </c>
      <c r="H131" s="21">
        <v>157031</v>
      </c>
      <c r="I131" s="21">
        <v>20730</v>
      </c>
      <c r="J131" s="21">
        <v>18</v>
      </c>
      <c r="K131" s="138"/>
      <c r="L131" s="130">
        <f t="shared" si="20"/>
        <v>365.35072259428989</v>
      </c>
      <c r="M131" s="131">
        <f t="shared" si="21"/>
        <v>0.13201215046710521</v>
      </c>
      <c r="N131" s="132">
        <f t="shared" si="22"/>
        <v>0.31593079383167322</v>
      </c>
      <c r="O131" s="21"/>
      <c r="P131" s="36"/>
    </row>
    <row r="132" spans="3:17" x14ac:dyDescent="0.35">
      <c r="C132" t="s">
        <v>117</v>
      </c>
      <c r="D132" t="str">
        <f t="shared" si="19"/>
        <v>TCCReplacement on Burnout - Split AC</v>
      </c>
      <c r="E132" s="5" t="s">
        <v>173</v>
      </c>
      <c r="F132" s="21">
        <v>7</v>
      </c>
      <c r="G132" s="21">
        <v>4.9899999999999993</v>
      </c>
      <c r="H132" s="21">
        <v>14986</v>
      </c>
      <c r="I132" s="21">
        <v>2540</v>
      </c>
      <c r="J132" s="21">
        <v>18</v>
      </c>
      <c r="K132" s="138"/>
      <c r="L132" s="130">
        <f t="shared" si="20"/>
        <v>509.01803607214435</v>
      </c>
      <c r="M132" s="131">
        <f t="shared" si="21"/>
        <v>0.16949152542372881</v>
      </c>
      <c r="N132" s="132">
        <f t="shared" si="22"/>
        <v>0.34283178228603328</v>
      </c>
      <c r="O132" s="21"/>
      <c r="P132" s="36"/>
    </row>
    <row r="133" spans="3:17" x14ac:dyDescent="0.35">
      <c r="C133" t="s">
        <v>117</v>
      </c>
      <c r="D133" t="str">
        <f t="shared" si="19"/>
        <v>TCCTune Up - Packaged AC</v>
      </c>
      <c r="E133" s="5" t="s">
        <v>174</v>
      </c>
      <c r="F133" s="21">
        <v>65</v>
      </c>
      <c r="G133" s="21">
        <v>27.180000000000003</v>
      </c>
      <c r="H133" s="21">
        <v>141281</v>
      </c>
      <c r="I133" s="21">
        <v>8880</v>
      </c>
      <c r="J133" s="21">
        <v>5</v>
      </c>
      <c r="K133" s="138"/>
      <c r="L133" s="130">
        <f t="shared" si="20"/>
        <v>326.71081677704188</v>
      </c>
      <c r="M133" s="131">
        <f t="shared" si="21"/>
        <v>6.2853462248993144E-2</v>
      </c>
      <c r="N133" s="132">
        <f t="shared" si="22"/>
        <v>0.593376307451423</v>
      </c>
      <c r="O133" s="21"/>
      <c r="P133" s="36"/>
    </row>
    <row r="134" spans="3:17" x14ac:dyDescent="0.35">
      <c r="C134" t="s">
        <v>117</v>
      </c>
      <c r="D134" t="str">
        <f t="shared" si="19"/>
        <v>TCCTune Up - Split AC</v>
      </c>
      <c r="E134" s="5" t="s">
        <v>175</v>
      </c>
      <c r="F134" s="162">
        <v>3035</v>
      </c>
      <c r="G134" s="162">
        <v>1429.7399999999991</v>
      </c>
      <c r="H134" s="162">
        <v>7419672</v>
      </c>
      <c r="I134" s="162">
        <v>378875</v>
      </c>
      <c r="J134" s="21">
        <v>5</v>
      </c>
      <c r="K134" s="138"/>
      <c r="L134" s="130">
        <f t="shared" si="20"/>
        <v>264.99573349000536</v>
      </c>
      <c r="M134" s="131">
        <f t="shared" si="21"/>
        <v>5.1063578012612958E-2</v>
      </c>
      <c r="N134" s="132">
        <f t="shared" si="22"/>
        <v>0.59241157171789671</v>
      </c>
      <c r="O134" s="21"/>
      <c r="P134" s="36"/>
      <c r="Q134" s="196" t="s">
        <v>322</v>
      </c>
    </row>
    <row r="135" spans="3:17" x14ac:dyDescent="0.35">
      <c r="C135" t="s">
        <v>117</v>
      </c>
      <c r="D135" t="str">
        <f t="shared" si="19"/>
        <v>TCCTune Up - Split Heat Pump</v>
      </c>
      <c r="E135" s="5" t="s">
        <v>176</v>
      </c>
      <c r="F135" s="162">
        <v>2</v>
      </c>
      <c r="G135" s="162">
        <v>1.3199999999999998</v>
      </c>
      <c r="H135" s="21">
        <v>9576</v>
      </c>
      <c r="I135" s="162">
        <v>300</v>
      </c>
      <c r="J135" s="21">
        <v>5</v>
      </c>
      <c r="K135" s="138"/>
      <c r="L135" s="130">
        <f t="shared" si="20"/>
        <v>227.27272727272731</v>
      </c>
      <c r="M135" s="131">
        <f t="shared" si="21"/>
        <v>3.1328320802005011E-2</v>
      </c>
      <c r="N135" s="132">
        <f t="shared" si="22"/>
        <v>0.82814445828144478</v>
      </c>
      <c r="O135" s="21"/>
      <c r="P135" s="36"/>
      <c r="Q135" s="196" t="s">
        <v>322</v>
      </c>
    </row>
    <row r="136" spans="3:17" x14ac:dyDescent="0.35">
      <c r="C136" t="s">
        <v>117</v>
      </c>
      <c r="D136" t="str">
        <f t="shared" si="19"/>
        <v>TCCAEP TCD - Open for Small Business</v>
      </c>
      <c r="E136" s="145" t="s">
        <v>180</v>
      </c>
      <c r="F136" s="143">
        <f>SUM(F137:F142)</f>
        <v>495</v>
      </c>
      <c r="G136" s="143">
        <f>SUM(G137:G142)</f>
        <v>869.15100000000064</v>
      </c>
      <c r="H136" s="143">
        <f>SUM(H137:H142)</f>
        <v>3667230.0799999996</v>
      </c>
      <c r="I136" s="143">
        <f>SUM(I137:I142)</f>
        <v>550805</v>
      </c>
      <c r="J136" s="143">
        <v>12.795959595959596</v>
      </c>
      <c r="K136" s="138"/>
      <c r="L136" s="130">
        <f t="shared" si="20"/>
        <v>633.72762615471834</v>
      </c>
      <c r="M136" s="131">
        <f t="shared" si="21"/>
        <v>0.15019646653858162</v>
      </c>
      <c r="N136" s="132">
        <f t="shared" si="22"/>
        <v>0.48165804420204927</v>
      </c>
      <c r="O136" s="21"/>
      <c r="P136" s="36"/>
    </row>
    <row r="137" spans="3:17" x14ac:dyDescent="0.35">
      <c r="C137" t="s">
        <v>117</v>
      </c>
      <c r="D137" t="str">
        <f t="shared" si="19"/>
        <v>TCCCustom</v>
      </c>
      <c r="E137" s="5" t="s">
        <v>181</v>
      </c>
      <c r="F137" s="21">
        <v>1</v>
      </c>
      <c r="G137" s="21">
        <v>3.42</v>
      </c>
      <c r="H137" s="21">
        <v>18994.96</v>
      </c>
      <c r="I137" s="21">
        <v>2223</v>
      </c>
      <c r="J137" s="21">
        <v>15</v>
      </c>
      <c r="K137" s="138"/>
      <c r="L137" s="130">
        <f t="shared" si="20"/>
        <v>650</v>
      </c>
      <c r="M137" s="131">
        <f t="shared" si="21"/>
        <v>0.11703104402430961</v>
      </c>
      <c r="N137" s="132">
        <f t="shared" si="22"/>
        <v>0.63402761088413573</v>
      </c>
      <c r="O137" s="21"/>
      <c r="P137" s="36"/>
    </row>
    <row r="138" spans="3:17" x14ac:dyDescent="0.35">
      <c r="C138" t="s">
        <v>117</v>
      </c>
      <c r="D138" t="str">
        <f t="shared" si="19"/>
        <v>TCCIntegrated-ballast LED Lamps</v>
      </c>
      <c r="E138" s="5" t="s">
        <v>182</v>
      </c>
      <c r="F138" s="21">
        <v>86</v>
      </c>
      <c r="G138" s="21">
        <v>35.400000000000034</v>
      </c>
      <c r="H138" s="21">
        <v>140193.96000000002</v>
      </c>
      <c r="I138" s="21">
        <v>23010</v>
      </c>
      <c r="J138" s="21">
        <v>9</v>
      </c>
      <c r="K138" s="138"/>
      <c r="L138" s="130">
        <f t="shared" si="20"/>
        <v>649.99999999999932</v>
      </c>
      <c r="M138" s="131">
        <f t="shared" si="21"/>
        <v>0.16412975280818087</v>
      </c>
      <c r="N138" s="132">
        <f t="shared" si="22"/>
        <v>0.45208691277764845</v>
      </c>
      <c r="O138" s="21"/>
      <c r="P138" s="36"/>
    </row>
    <row r="139" spans="3:17" x14ac:dyDescent="0.35">
      <c r="C139" t="s">
        <v>117</v>
      </c>
      <c r="D139" t="str">
        <f t="shared" si="19"/>
        <v>TCCLight Emitting Diode (LED) Fixtures</v>
      </c>
      <c r="E139" s="5" t="s">
        <v>183</v>
      </c>
      <c r="F139" s="21">
        <v>30</v>
      </c>
      <c r="G139" s="21">
        <v>466.74000000000007</v>
      </c>
      <c r="H139" s="21">
        <v>2024568.4200000002</v>
      </c>
      <c r="I139" s="21">
        <v>303381</v>
      </c>
      <c r="J139" s="21">
        <v>15</v>
      </c>
      <c r="K139" s="138"/>
      <c r="L139" s="130">
        <f t="shared" si="20"/>
        <v>649.99999999999989</v>
      </c>
      <c r="M139" s="131">
        <f t="shared" si="21"/>
        <v>0.14984971463695951</v>
      </c>
      <c r="N139" s="132">
        <f t="shared" si="22"/>
        <v>0.49516886583184672</v>
      </c>
      <c r="O139" s="21"/>
      <c r="P139" s="36"/>
    </row>
    <row r="140" spans="3:17" x14ac:dyDescent="0.35">
      <c r="C140" t="s">
        <v>117</v>
      </c>
      <c r="D140" t="str">
        <f t="shared" si="19"/>
        <v>TCCLight Emitting Diode (LED) Tubes</v>
      </c>
      <c r="E140" s="5" t="s">
        <v>184</v>
      </c>
      <c r="F140" s="21">
        <v>335</v>
      </c>
      <c r="G140" s="21">
        <v>352.22100000000052</v>
      </c>
      <c r="H140" s="21">
        <v>1434075.0299999993</v>
      </c>
      <c r="I140" s="21">
        <v>228728.5</v>
      </c>
      <c r="J140" s="21">
        <v>15</v>
      </c>
      <c r="K140" s="138"/>
      <c r="L140" s="130">
        <f t="shared" si="20"/>
        <v>649.38916191822648</v>
      </c>
      <c r="M140" s="131">
        <f t="shared" si="21"/>
        <v>0.15949549027431298</v>
      </c>
      <c r="N140" s="132">
        <f t="shared" si="22"/>
        <v>0.46478544778840314</v>
      </c>
      <c r="O140" s="21"/>
      <c r="P140" s="36"/>
    </row>
    <row r="141" spans="3:17" x14ac:dyDescent="0.35">
      <c r="C141" t="s">
        <v>117</v>
      </c>
      <c r="D141" t="str">
        <f t="shared" si="19"/>
        <v>TCCLighting Controls</v>
      </c>
      <c r="E141" s="5" t="s">
        <v>185</v>
      </c>
      <c r="F141" s="21">
        <v>7</v>
      </c>
      <c r="G141" s="21">
        <v>11.370000000000001</v>
      </c>
      <c r="H141" s="21">
        <v>49397.710000000006</v>
      </c>
      <c r="I141" s="21">
        <v>7390.5</v>
      </c>
      <c r="J141" s="21">
        <v>10</v>
      </c>
      <c r="K141" s="138"/>
      <c r="L141" s="130">
        <f t="shared" si="20"/>
        <v>650</v>
      </c>
      <c r="M141" s="131">
        <f t="shared" si="21"/>
        <v>0.14961219862216282</v>
      </c>
      <c r="N141" s="132">
        <f t="shared" si="22"/>
        <v>0.49595496841403519</v>
      </c>
      <c r="O141" s="21"/>
      <c r="P141" s="36"/>
    </row>
    <row r="142" spans="3:17" x14ac:dyDescent="0.35">
      <c r="C142" t="s">
        <v>117</v>
      </c>
      <c r="D142" t="str">
        <f t="shared" si="19"/>
        <v>TCCProject Adjustment</v>
      </c>
      <c r="E142" s="5" t="s">
        <v>186</v>
      </c>
      <c r="F142" s="21">
        <v>36</v>
      </c>
      <c r="G142" s="21">
        <v>0</v>
      </c>
      <c r="H142" s="21">
        <v>0</v>
      </c>
      <c r="I142" s="21">
        <v>-13928</v>
      </c>
      <c r="J142" s="21">
        <v>0</v>
      </c>
      <c r="K142" s="138"/>
      <c r="L142" s="130" t="e">
        <f t="shared" si="20"/>
        <v>#DIV/0!</v>
      </c>
      <c r="M142" s="131" t="e">
        <f t="shared" si="21"/>
        <v>#DIV/0!</v>
      </c>
      <c r="N142" s="132" t="e">
        <f t="shared" si="22"/>
        <v>#DIV/0!</v>
      </c>
      <c r="O142" s="21"/>
      <c r="P142" s="36"/>
    </row>
    <row r="143" spans="3:17" x14ac:dyDescent="0.35">
      <c r="C143" t="s">
        <v>117</v>
      </c>
      <c r="D143" t="str">
        <f t="shared" si="19"/>
        <v>TCCAEP TCD - SCORE/CitySmart</v>
      </c>
      <c r="E143" s="145" t="s">
        <v>192</v>
      </c>
      <c r="F143" s="143">
        <f>SUM(F144:F160)</f>
        <v>186</v>
      </c>
      <c r="G143" s="143">
        <f>SUM(G144:G160)</f>
        <v>1949.9379999999996</v>
      </c>
      <c r="H143" s="143">
        <f>SUM(H144:H160)</f>
        <v>7549288</v>
      </c>
      <c r="I143" s="143">
        <f>SUM(I144:I160)</f>
        <v>363279.2</v>
      </c>
      <c r="J143" s="143">
        <v>0.26881720430107525</v>
      </c>
      <c r="K143" s="138"/>
      <c r="L143" s="130">
        <f t="shared" si="20"/>
        <v>186.30294911940794</v>
      </c>
      <c r="M143" s="131">
        <f t="shared" si="21"/>
        <v>4.8120988363405927E-2</v>
      </c>
      <c r="N143" s="132">
        <f t="shared" si="22"/>
        <v>0.44195808665706748</v>
      </c>
      <c r="O143" s="21"/>
      <c r="P143" s="36"/>
    </row>
    <row r="144" spans="3:17" x14ac:dyDescent="0.35">
      <c r="C144" t="s">
        <v>117</v>
      </c>
      <c r="D144" t="str">
        <f t="shared" si="19"/>
        <v>TCCAC Tune-Up</v>
      </c>
      <c r="E144" s="5" t="s">
        <v>193</v>
      </c>
      <c r="F144" s="21">
        <v>3</v>
      </c>
      <c r="G144" s="21">
        <v>139.63999999999999</v>
      </c>
      <c r="H144" s="21">
        <v>266579</v>
      </c>
      <c r="I144" s="21">
        <v>5600</v>
      </c>
      <c r="J144" s="21">
        <v>5</v>
      </c>
      <c r="K144" s="138"/>
      <c r="L144" s="130">
        <f t="shared" si="20"/>
        <v>40.103122314523063</v>
      </c>
      <c r="M144" s="131">
        <f t="shared" si="21"/>
        <v>2.1006906020354193E-2</v>
      </c>
      <c r="N144" s="132">
        <f t="shared" si="22"/>
        <v>0.21792747560916592</v>
      </c>
      <c r="O144" s="21"/>
      <c r="P144" s="36"/>
    </row>
    <row r="145" spans="3:17" x14ac:dyDescent="0.35">
      <c r="C145" t="s">
        <v>117</v>
      </c>
      <c r="D145" t="str">
        <f t="shared" si="19"/>
        <v>TCCChiller Air Cooled - Screw/Scroll/Reciprocating</v>
      </c>
      <c r="E145" s="5" t="s">
        <v>194</v>
      </c>
      <c r="F145" s="21">
        <v>5</v>
      </c>
      <c r="G145" s="216">
        <f>65.26+F286</f>
        <v>66.25</v>
      </c>
      <c r="H145" s="216">
        <f>119283+G286</f>
        <v>115733</v>
      </c>
      <c r="I145" s="21">
        <v>13052</v>
      </c>
      <c r="J145" s="21">
        <v>4</v>
      </c>
      <c r="K145" s="138"/>
      <c r="L145" s="130">
        <f t="shared" si="20"/>
        <v>197.01132075471699</v>
      </c>
      <c r="M145" s="131">
        <f t="shared" si="21"/>
        <v>0.11277682251388974</v>
      </c>
      <c r="N145" s="132">
        <f t="shared" si="22"/>
        <v>0.19941931593004222</v>
      </c>
      <c r="O145" s="21"/>
      <c r="P145" s="36"/>
      <c r="Q145" s="48" t="s">
        <v>418</v>
      </c>
    </row>
    <row r="146" spans="3:17" x14ac:dyDescent="0.35">
      <c r="C146" t="s">
        <v>117</v>
      </c>
      <c r="D146" t="str">
        <f t="shared" si="19"/>
        <v>TCCChiller Water Cooled - Centrifugal</v>
      </c>
      <c r="E146" s="5" t="s">
        <v>195</v>
      </c>
      <c r="F146" s="21">
        <v>1</v>
      </c>
      <c r="G146" s="216">
        <f>26.66+F287</f>
        <v>26.19</v>
      </c>
      <c r="H146" s="216">
        <f>225823+G287</f>
        <v>213820</v>
      </c>
      <c r="I146" s="21">
        <v>5332</v>
      </c>
      <c r="J146" s="21">
        <v>0</v>
      </c>
      <c r="K146" s="138"/>
      <c r="L146" s="130">
        <f t="shared" si="20"/>
        <v>203.58915616647573</v>
      </c>
      <c r="M146" s="131">
        <f t="shared" si="21"/>
        <v>2.4936862781779066E-2</v>
      </c>
      <c r="N146" s="132">
        <f t="shared" si="22"/>
        <v>0.93198456659361428</v>
      </c>
      <c r="O146" s="21"/>
      <c r="P146" s="36"/>
      <c r="Q146" s="48" t="s">
        <v>418</v>
      </c>
    </row>
    <row r="147" spans="3:17" x14ac:dyDescent="0.35">
      <c r="C147" t="s">
        <v>117</v>
      </c>
      <c r="D147" t="str">
        <f t="shared" si="19"/>
        <v>TCCENERGY STAR Roof</v>
      </c>
      <c r="E147" s="5" t="s">
        <v>196</v>
      </c>
      <c r="F147" s="21">
        <v>3</v>
      </c>
      <c r="G147" s="21">
        <v>15.89</v>
      </c>
      <c r="H147" s="21">
        <v>95111</v>
      </c>
      <c r="I147" s="21">
        <v>2383.5</v>
      </c>
      <c r="J147" s="21">
        <v>0</v>
      </c>
      <c r="K147" s="138"/>
      <c r="L147" s="130">
        <f t="shared" si="20"/>
        <v>150</v>
      </c>
      <c r="M147" s="131">
        <f t="shared" si="21"/>
        <v>2.5060192827328069E-2</v>
      </c>
      <c r="N147" s="132">
        <f t="shared" si="22"/>
        <v>0.68328634935960986</v>
      </c>
      <c r="O147" s="21"/>
      <c r="P147" s="36"/>
    </row>
    <row r="148" spans="3:17" x14ac:dyDescent="0.35">
      <c r="C148" t="s">
        <v>117</v>
      </c>
      <c r="D148" t="str">
        <f t="shared" si="19"/>
        <v>TCCHVAC Variable Frequency Drives (VFD's)</v>
      </c>
      <c r="E148" s="5" t="s">
        <v>197</v>
      </c>
      <c r="F148" s="21">
        <v>1</v>
      </c>
      <c r="G148" s="21">
        <v>1.1479999999999999</v>
      </c>
      <c r="H148" s="21">
        <v>71833</v>
      </c>
      <c r="I148" s="21">
        <v>172.2</v>
      </c>
      <c r="J148" s="21">
        <v>0</v>
      </c>
      <c r="K148" s="138"/>
      <c r="L148" s="130">
        <f t="shared" si="20"/>
        <v>150</v>
      </c>
      <c r="M148" s="131">
        <f t="shared" si="21"/>
        <v>2.3972269012849244E-3</v>
      </c>
      <c r="N148" s="132">
        <f t="shared" si="22"/>
        <v>7.1429565812292175</v>
      </c>
      <c r="O148" s="21"/>
      <c r="P148" s="36"/>
    </row>
    <row r="149" spans="3:17" x14ac:dyDescent="0.35">
      <c r="C149" t="s">
        <v>117</v>
      </c>
      <c r="D149" t="str">
        <f t="shared" si="19"/>
        <v>TCCHVAC-DX/Heat Pump</v>
      </c>
      <c r="E149" s="5" t="s">
        <v>189</v>
      </c>
      <c r="F149" s="21">
        <v>30</v>
      </c>
      <c r="G149" s="216">
        <f>137.51+F288</f>
        <v>137.51</v>
      </c>
      <c r="H149" s="216">
        <f>420477+G288</f>
        <v>417117</v>
      </c>
      <c r="I149" s="21">
        <v>20626.5</v>
      </c>
      <c r="J149" s="21">
        <v>0.5</v>
      </c>
      <c r="K149" s="138"/>
      <c r="L149" s="130">
        <f t="shared" si="20"/>
        <v>150</v>
      </c>
      <c r="M149" s="131">
        <f t="shared" si="21"/>
        <v>4.9450154273261458E-2</v>
      </c>
      <c r="N149" s="132">
        <f t="shared" si="22"/>
        <v>0.34627369566148614</v>
      </c>
      <c r="O149" s="21"/>
      <c r="P149" s="36"/>
      <c r="Q149" s="48" t="s">
        <v>418</v>
      </c>
    </row>
    <row r="150" spans="3:17" x14ac:dyDescent="0.35">
      <c r="C150" t="s">
        <v>117</v>
      </c>
      <c r="D150" t="str">
        <f t="shared" si="19"/>
        <v>TCCIntegrated-ballast LED Lamps</v>
      </c>
      <c r="E150" s="5" t="s">
        <v>182</v>
      </c>
      <c r="F150" s="21">
        <v>34</v>
      </c>
      <c r="G150" s="216">
        <f>37.39+F290</f>
        <v>36.42</v>
      </c>
      <c r="H150" s="216">
        <f>164754+G290</f>
        <v>159361</v>
      </c>
      <c r="I150" s="21">
        <v>7478</v>
      </c>
      <c r="J150" s="21">
        <v>0</v>
      </c>
      <c r="K150" s="138"/>
      <c r="L150" s="130">
        <f t="shared" si="20"/>
        <v>205.32674354750137</v>
      </c>
      <c r="M150" s="131">
        <f t="shared" si="21"/>
        <v>4.6924906344714204E-2</v>
      </c>
      <c r="N150" s="132">
        <f t="shared" si="22"/>
        <v>0.4995028824044192</v>
      </c>
      <c r="O150" s="21"/>
      <c r="P150" s="36"/>
      <c r="Q150" s="48" t="s">
        <v>418</v>
      </c>
    </row>
    <row r="151" spans="3:17" x14ac:dyDescent="0.35">
      <c r="C151" t="s">
        <v>117</v>
      </c>
      <c r="D151" t="str">
        <f t="shared" si="19"/>
        <v>TCCLight Emitting Diode (LED) Fixtures</v>
      </c>
      <c r="E151" s="5" t="s">
        <v>183</v>
      </c>
      <c r="F151" s="21">
        <v>44</v>
      </c>
      <c r="G151" s="21">
        <v>474.90999999999997</v>
      </c>
      <c r="H151" s="21">
        <v>1942416</v>
      </c>
      <c r="I151" s="21">
        <v>94982</v>
      </c>
      <c r="J151" s="21">
        <v>0</v>
      </c>
      <c r="K151" s="138"/>
      <c r="L151" s="130">
        <f t="shared" si="20"/>
        <v>200</v>
      </c>
      <c r="M151" s="131">
        <f t="shared" si="21"/>
        <v>4.889889704368168E-2</v>
      </c>
      <c r="N151" s="132">
        <f t="shared" si="22"/>
        <v>0.46690317386740621</v>
      </c>
      <c r="O151" s="21"/>
      <c r="P151" s="36"/>
    </row>
    <row r="152" spans="3:17" x14ac:dyDescent="0.35">
      <c r="C152" t="s">
        <v>117</v>
      </c>
      <c r="D152" t="str">
        <f t="shared" si="19"/>
        <v>TCCLight Emitting Diode (LED) Tubes</v>
      </c>
      <c r="E152" s="5" t="s">
        <v>184</v>
      </c>
      <c r="F152" s="21">
        <v>32</v>
      </c>
      <c r="G152" s="216">
        <f>601.29+F292</f>
        <v>601.41999999999996</v>
      </c>
      <c r="H152" s="216">
        <f>2538822+G292</f>
        <v>2543197</v>
      </c>
      <c r="I152" s="21">
        <v>120258</v>
      </c>
      <c r="J152" s="21">
        <v>0</v>
      </c>
      <c r="K152" s="138"/>
      <c r="L152" s="130">
        <f t="shared" si="20"/>
        <v>199.95676898008048</v>
      </c>
      <c r="M152" s="131">
        <f t="shared" si="21"/>
        <v>4.728615203619696E-2</v>
      </c>
      <c r="N152" s="132">
        <f t="shared" si="22"/>
        <v>0.48272304252842096</v>
      </c>
      <c r="O152" s="21"/>
      <c r="P152" s="36"/>
      <c r="Q152" s="48" t="s">
        <v>418</v>
      </c>
    </row>
    <row r="153" spans="3:17" x14ac:dyDescent="0.35">
      <c r="C153" t="s">
        <v>117</v>
      </c>
      <c r="D153" t="str">
        <f t="shared" si="19"/>
        <v>TCCLighting Controls</v>
      </c>
      <c r="E153" s="5" t="s">
        <v>185</v>
      </c>
      <c r="F153" s="21">
        <v>10</v>
      </c>
      <c r="G153" s="21">
        <v>6.8699999999999992</v>
      </c>
      <c r="H153" s="21">
        <v>24209</v>
      </c>
      <c r="I153" s="21">
        <v>1030.5</v>
      </c>
      <c r="J153" s="21">
        <v>0</v>
      </c>
      <c r="K153" s="138"/>
      <c r="L153" s="130">
        <f t="shared" si="20"/>
        <v>150.00000000000003</v>
      </c>
      <c r="M153" s="131">
        <f t="shared" si="21"/>
        <v>4.2566813994795324E-2</v>
      </c>
      <c r="N153" s="132">
        <f t="shared" si="22"/>
        <v>0.40226848251613467</v>
      </c>
      <c r="O153" s="21"/>
      <c r="P153" s="36"/>
    </row>
    <row r="154" spans="3:17" x14ac:dyDescent="0.35">
      <c r="C154" t="s">
        <v>117</v>
      </c>
      <c r="D154" t="str">
        <f t="shared" si="19"/>
        <v>TCCNew Construction Exterior Lighting</v>
      </c>
      <c r="E154" s="5" t="s">
        <v>190</v>
      </c>
      <c r="F154" s="21">
        <v>7</v>
      </c>
      <c r="G154" s="216">
        <f>58.17+F294</f>
        <v>57.65</v>
      </c>
      <c r="H154" s="216">
        <f>322707+G294</f>
        <v>319858</v>
      </c>
      <c r="I154" s="21">
        <v>11634</v>
      </c>
      <c r="J154" s="21">
        <v>0</v>
      </c>
      <c r="K154" s="138"/>
      <c r="L154" s="130">
        <f t="shared" si="20"/>
        <v>201.80398959236774</v>
      </c>
      <c r="M154" s="131">
        <f t="shared" si="21"/>
        <v>3.6372390248172626E-2</v>
      </c>
      <c r="N154" s="132">
        <f t="shared" si="22"/>
        <v>0.63336461959470425</v>
      </c>
      <c r="O154" s="21"/>
      <c r="P154" s="36"/>
      <c r="Q154" s="48" t="s">
        <v>418</v>
      </c>
    </row>
    <row r="155" spans="3:17" x14ac:dyDescent="0.35">
      <c r="C155" t="s">
        <v>117</v>
      </c>
      <c r="D155" t="str">
        <f t="shared" si="19"/>
        <v>TCCNew Construction Interior Lighting</v>
      </c>
      <c r="E155" s="5" t="s">
        <v>191</v>
      </c>
      <c r="F155" s="21">
        <v>9</v>
      </c>
      <c r="G155" s="216">
        <f>343.99+F295</f>
        <v>346.14</v>
      </c>
      <c r="H155" s="216">
        <f>1168155+G295</f>
        <v>1175405</v>
      </c>
      <c r="I155" s="21">
        <v>68798</v>
      </c>
      <c r="J155" s="21">
        <v>0</v>
      </c>
      <c r="K155" s="138"/>
      <c r="L155" s="130">
        <f t="shared" si="20"/>
        <v>198.75772808690127</v>
      </c>
      <c r="M155" s="131">
        <f t="shared" si="21"/>
        <v>5.8531314738324236E-2</v>
      </c>
      <c r="N155" s="132">
        <f t="shared" si="22"/>
        <v>0.38764272539445466</v>
      </c>
      <c r="O155" s="21"/>
      <c r="P155" s="36"/>
      <c r="Q155" s="48" t="s">
        <v>418</v>
      </c>
    </row>
    <row r="156" spans="3:17" x14ac:dyDescent="0.35">
      <c r="C156" t="s">
        <v>117</v>
      </c>
      <c r="D156" t="str">
        <f t="shared" si="19"/>
        <v>TCCPTAC</v>
      </c>
      <c r="E156" s="5" t="s">
        <v>198</v>
      </c>
      <c r="F156" s="21">
        <v>1</v>
      </c>
      <c r="G156" s="216">
        <f>20.9+F296</f>
        <v>0</v>
      </c>
      <c r="H156" s="216">
        <f>40445+G296</f>
        <v>0</v>
      </c>
      <c r="I156" s="21">
        <v>3135</v>
      </c>
      <c r="J156" s="21">
        <v>0</v>
      </c>
      <c r="K156" s="138"/>
      <c r="L156" s="130" t="e">
        <f t="shared" si="20"/>
        <v>#DIV/0!</v>
      </c>
      <c r="M156" s="131" t="e">
        <f t="shared" si="21"/>
        <v>#DIV/0!</v>
      </c>
      <c r="N156" s="132" t="e">
        <f t="shared" si="22"/>
        <v>#DIV/0!</v>
      </c>
      <c r="O156" s="21"/>
      <c r="P156" s="36"/>
      <c r="Q156" s="48" t="s">
        <v>418</v>
      </c>
    </row>
    <row r="157" spans="3:17" x14ac:dyDescent="0.35">
      <c r="C157" t="s">
        <v>117</v>
      </c>
      <c r="D157" t="str">
        <f t="shared" si="19"/>
        <v>TCCRoom AC/HP</v>
      </c>
      <c r="E157" s="5" t="s">
        <v>199</v>
      </c>
      <c r="F157" s="21">
        <v>1</v>
      </c>
      <c r="G157" s="21">
        <v>18.02</v>
      </c>
      <c r="H157" s="21">
        <v>33919</v>
      </c>
      <c r="I157" s="21">
        <v>2703</v>
      </c>
      <c r="J157" s="21">
        <v>0</v>
      </c>
      <c r="K157" s="138"/>
      <c r="L157" s="130">
        <f t="shared" si="20"/>
        <v>150</v>
      </c>
      <c r="M157" s="131">
        <f t="shared" si="21"/>
        <v>7.9689849346973679E-2</v>
      </c>
      <c r="N157" s="132">
        <f t="shared" si="22"/>
        <v>0.21487413781744283</v>
      </c>
      <c r="O157" s="21"/>
      <c r="P157" s="36"/>
    </row>
    <row r="158" spans="3:17" x14ac:dyDescent="0.35">
      <c r="C158" t="s">
        <v>117</v>
      </c>
      <c r="D158" t="str">
        <f t="shared" si="19"/>
        <v>TCCSPVAC</v>
      </c>
      <c r="E158" s="5" t="s">
        <v>200</v>
      </c>
      <c r="F158" s="21">
        <v>1</v>
      </c>
      <c r="G158" s="216">
        <f>18.78+F297</f>
        <v>3.0000000000001137E-2</v>
      </c>
      <c r="H158" s="216">
        <f>36361+G297</f>
        <v>53</v>
      </c>
      <c r="I158" s="21">
        <v>2817</v>
      </c>
      <c r="J158" s="21">
        <v>0</v>
      </c>
      <c r="K158" s="138"/>
      <c r="L158" s="130">
        <f t="shared" si="20"/>
        <v>93899.999999996435</v>
      </c>
      <c r="M158" s="131">
        <f t="shared" si="21"/>
        <v>53.150943396226417</v>
      </c>
      <c r="N158" s="132">
        <f t="shared" si="22"/>
        <v>0.20167427701673513</v>
      </c>
      <c r="O158" s="21"/>
      <c r="P158" s="36"/>
      <c r="Q158" s="48" t="s">
        <v>418</v>
      </c>
    </row>
    <row r="159" spans="3:17" x14ac:dyDescent="0.35">
      <c r="C159" t="s">
        <v>117</v>
      </c>
      <c r="D159" t="str">
        <f t="shared" si="19"/>
        <v>TCCVFD on AHU</v>
      </c>
      <c r="E159" s="5" t="s">
        <v>201</v>
      </c>
      <c r="F159" s="21">
        <v>3</v>
      </c>
      <c r="G159" s="21">
        <v>11.96</v>
      </c>
      <c r="H159" s="21">
        <v>159135</v>
      </c>
      <c r="I159" s="21">
        <v>1794</v>
      </c>
      <c r="J159" s="21">
        <v>0</v>
      </c>
      <c r="K159" s="138"/>
      <c r="L159" s="130">
        <f t="shared" si="20"/>
        <v>150</v>
      </c>
      <c r="M159" s="131">
        <f t="shared" si="21"/>
        <v>1.1273447073239701E-2</v>
      </c>
      <c r="N159" s="132">
        <f t="shared" si="22"/>
        <v>1.5189043386631234</v>
      </c>
      <c r="O159" s="21"/>
      <c r="P159" s="36"/>
    </row>
    <row r="160" spans="3:17" x14ac:dyDescent="0.35">
      <c r="C160" t="s">
        <v>117</v>
      </c>
      <c r="D160" t="str">
        <f t="shared" si="19"/>
        <v>TCCWindow Film/Screens</v>
      </c>
      <c r="E160" s="5" t="s">
        <v>202</v>
      </c>
      <c r="F160" s="21">
        <v>1</v>
      </c>
      <c r="G160" s="21">
        <v>9.89</v>
      </c>
      <c r="H160" s="21">
        <v>11542</v>
      </c>
      <c r="I160" s="21">
        <v>1483.5</v>
      </c>
      <c r="J160" s="21">
        <v>0</v>
      </c>
      <c r="K160" s="138"/>
      <c r="L160" s="130">
        <f t="shared" si="20"/>
        <v>150</v>
      </c>
      <c r="M160" s="131">
        <f t="shared" si="21"/>
        <v>0.12853058395425404</v>
      </c>
      <c r="N160" s="132">
        <f t="shared" si="22"/>
        <v>0.1332234488044286</v>
      </c>
      <c r="O160" s="21"/>
      <c r="P160" s="36"/>
    </row>
    <row r="161" spans="3:16" ht="15" thickBot="1" x14ac:dyDescent="0.4">
      <c r="C161" t="s">
        <v>117</v>
      </c>
      <c r="E161" s="123" t="s">
        <v>217</v>
      </c>
      <c r="F161" s="124">
        <f>SUM(F46,F62,F79,F88,F96,F101,F111,F113,F115,F124,F129,F136,F143)</f>
        <v>21363</v>
      </c>
      <c r="G161" s="124">
        <f>SUM(G46,G62,G79,G88,G96,G101,G111,G113,G115,G124,G129,G136,G143)</f>
        <v>20410.17969399998</v>
      </c>
      <c r="H161" s="124">
        <f>SUM(H46,H62,H79,H88,H96,H101,H111,H113,H115,H124,H129,H136,H143)</f>
        <v>71148182.530000001</v>
      </c>
      <c r="I161" s="124">
        <f>SUM(I46,I62,I79,I88,I96,I101,I111,I113,I115,I124,I129,I136,I143)</f>
        <v>8745708.6799999997</v>
      </c>
      <c r="J161" s="124">
        <v>9.7642207180958351</v>
      </c>
      <c r="K161" s="140"/>
      <c r="L161" s="133">
        <f t="shared" si="20"/>
        <v>428.49738763304435</v>
      </c>
      <c r="M161" s="134">
        <f t="shared" si="21"/>
        <v>0.12292244677244323</v>
      </c>
      <c r="N161" s="135">
        <f t="shared" si="22"/>
        <v>0.39793567556706966</v>
      </c>
      <c r="O161" s="23"/>
      <c r="P161" s="125"/>
    </row>
    <row r="162" spans="3:16" ht="15" thickBot="1" x14ac:dyDescent="0.4">
      <c r="C162" t="s">
        <v>117</v>
      </c>
    </row>
    <row r="163" spans="3:16" ht="16" thickBot="1" x14ac:dyDescent="0.4">
      <c r="C163" t="s">
        <v>117</v>
      </c>
      <c r="E163" s="233" t="s">
        <v>234</v>
      </c>
      <c r="F163" s="234"/>
      <c r="G163" s="234"/>
      <c r="H163" s="234"/>
      <c r="I163" s="234"/>
      <c r="J163" s="234"/>
      <c r="K163" s="234"/>
      <c r="L163" s="234"/>
      <c r="M163" s="234"/>
      <c r="N163" s="234"/>
      <c r="O163" s="234"/>
      <c r="P163" s="235"/>
    </row>
    <row r="164" spans="3:16" ht="15" thickTop="1" x14ac:dyDescent="0.35">
      <c r="C164" t="s">
        <v>117</v>
      </c>
      <c r="E164" s="119" t="s">
        <v>235</v>
      </c>
      <c r="F164" s="118" t="s">
        <v>236</v>
      </c>
      <c r="G164" s="118" t="s">
        <v>63</v>
      </c>
      <c r="H164" s="118" t="s">
        <v>64</v>
      </c>
      <c r="I164" s="118" t="s">
        <v>237</v>
      </c>
      <c r="J164" s="118" t="s">
        <v>238</v>
      </c>
      <c r="K164" s="138"/>
      <c r="L164" s="118" t="s">
        <v>227</v>
      </c>
      <c r="M164" s="118" t="s">
        <v>239</v>
      </c>
      <c r="N164" s="118" t="s">
        <v>226</v>
      </c>
      <c r="O164" s="118" t="s">
        <v>240</v>
      </c>
      <c r="P164" s="136" t="s">
        <v>241</v>
      </c>
    </row>
    <row r="165" spans="3:16" ht="15" thickBot="1" x14ac:dyDescent="0.4">
      <c r="C165" t="s">
        <v>117</v>
      </c>
      <c r="D165" t="str">
        <f t="shared" ref="D165" si="23">_xlfn.CONCAT(C165,E165)</f>
        <v>TCCLoad Management SOP</v>
      </c>
      <c r="E165" s="9" t="s">
        <v>27</v>
      </c>
      <c r="F165" s="23">
        <v>10</v>
      </c>
      <c r="G165" s="23">
        <v>27708.510000000002</v>
      </c>
      <c r="H165" s="23">
        <v>27708.510000000002</v>
      </c>
      <c r="I165" s="23">
        <v>759551.54999999993</v>
      </c>
      <c r="J165" s="23">
        <v>1</v>
      </c>
      <c r="K165" s="140"/>
      <c r="L165" s="133">
        <f t="shared" ref="L165" si="24">I165/G165</f>
        <v>27.412211988302506</v>
      </c>
      <c r="M165" s="134">
        <f t="shared" ref="M165" si="25">I165/H165</f>
        <v>27.412211988302506</v>
      </c>
      <c r="N165" s="135">
        <f t="shared" ref="N165" si="26">H165/G165/8760</f>
        <v>1.1415525114155251E-4</v>
      </c>
      <c r="O165" s="23"/>
      <c r="P165" s="125"/>
    </row>
    <row r="168" spans="3:16" ht="15" thickBot="1" x14ac:dyDescent="0.4"/>
    <row r="169" spans="3:16" ht="16" thickBot="1" x14ac:dyDescent="0.4">
      <c r="E169" s="233" t="s">
        <v>242</v>
      </c>
      <c r="F169" s="234"/>
      <c r="G169" s="234"/>
      <c r="H169" s="234"/>
      <c r="I169" s="234"/>
      <c r="J169" s="234"/>
      <c r="K169" s="234"/>
      <c r="L169" s="234"/>
      <c r="M169" s="234"/>
      <c r="N169" s="234"/>
      <c r="O169" s="234"/>
      <c r="P169" s="235"/>
    </row>
    <row r="170" spans="3:16" ht="15" thickTop="1" x14ac:dyDescent="0.35">
      <c r="E170" s="119" t="s">
        <v>112</v>
      </c>
      <c r="F170" s="118" t="s">
        <v>218</v>
      </c>
      <c r="G170" s="118" t="s">
        <v>113</v>
      </c>
      <c r="H170" s="118" t="s">
        <v>114</v>
      </c>
      <c r="I170" s="118" t="s">
        <v>115</v>
      </c>
      <c r="J170" s="118" t="s">
        <v>116</v>
      </c>
      <c r="K170" s="138"/>
      <c r="L170" s="118" t="s">
        <v>227</v>
      </c>
      <c r="M170" s="118" t="s">
        <v>239</v>
      </c>
      <c r="N170" s="118" t="s">
        <v>226</v>
      </c>
      <c r="O170" s="118" t="s">
        <v>240</v>
      </c>
      <c r="P170" s="136" t="s">
        <v>241</v>
      </c>
    </row>
    <row r="171" spans="3:16" x14ac:dyDescent="0.35">
      <c r="C171" t="s">
        <v>203</v>
      </c>
      <c r="D171" t="str">
        <f t="shared" ref="D171:D234" si="27">_xlfn.CONCAT(C171,E171)</f>
        <v>TNC2022 AEP Texas Hard-to-Reach SOP (North Division)</v>
      </c>
      <c r="E171" s="145" t="s">
        <v>206</v>
      </c>
      <c r="F171" s="143">
        <f>SUM(F172:F179)</f>
        <v>763</v>
      </c>
      <c r="G171" s="143">
        <f>SUM(G172:G179)</f>
        <v>456.57299999999981</v>
      </c>
      <c r="H171" s="143">
        <f>SUM(H172:H179)</f>
        <v>710312.24000000022</v>
      </c>
      <c r="I171" s="143">
        <f>SUM(I172:I179)</f>
        <v>339999.00999999989</v>
      </c>
      <c r="J171" s="143">
        <v>17.377457404980341</v>
      </c>
      <c r="K171" s="138"/>
      <c r="L171" s="130">
        <f t="shared" ref="L171" si="28">I171/G171</f>
        <v>744.67611970046414</v>
      </c>
      <c r="M171" s="131">
        <f t="shared" ref="M171" si="29">I171/H171</f>
        <v>0.47866134194731008</v>
      </c>
      <c r="N171" s="132">
        <f t="shared" ref="N171" si="30">H171/G171/8760</f>
        <v>0.17759673074430327</v>
      </c>
      <c r="O171" s="21"/>
      <c r="P171" s="36"/>
    </row>
    <row r="172" spans="3:16" x14ac:dyDescent="0.35">
      <c r="C172" t="s">
        <v>203</v>
      </c>
      <c r="D172" t="str">
        <f t="shared" si="27"/>
        <v>TNCR-AdvPowStrip</v>
      </c>
      <c r="E172" s="5" t="s">
        <v>124</v>
      </c>
      <c r="F172" s="21">
        <v>46</v>
      </c>
      <c r="G172" s="21">
        <v>1.0750000000000004</v>
      </c>
      <c r="H172" s="21">
        <v>16795.099999999991</v>
      </c>
      <c r="I172" s="21">
        <v>2760</v>
      </c>
      <c r="J172" s="21">
        <v>10</v>
      </c>
      <c r="K172" s="138"/>
      <c r="L172" s="130">
        <f t="shared" ref="L172:L230" si="31">I172/G172</f>
        <v>2567.4418604651155</v>
      </c>
      <c r="M172" s="131">
        <f t="shared" ref="M172:M230" si="32">I172/H172</f>
        <v>0.16433364493215291</v>
      </c>
      <c r="N172" s="132">
        <f t="shared" ref="N172:N230" si="33">H172/G172/8760</f>
        <v>1.7834873101837088</v>
      </c>
      <c r="O172" s="21"/>
      <c r="P172" s="36"/>
    </row>
    <row r="173" spans="3:16" x14ac:dyDescent="0.35">
      <c r="C173" t="s">
        <v>203</v>
      </c>
      <c r="D173" t="str">
        <f t="shared" si="27"/>
        <v>TNCR-AirInf</v>
      </c>
      <c r="E173" s="5" t="s">
        <v>132</v>
      </c>
      <c r="F173" s="21">
        <v>59</v>
      </c>
      <c r="G173" s="21">
        <v>89.048999999999992</v>
      </c>
      <c r="H173" s="21">
        <v>97111.13</v>
      </c>
      <c r="I173" s="21">
        <v>35197.449999999997</v>
      </c>
      <c r="J173" s="21">
        <v>11</v>
      </c>
      <c r="K173" s="138"/>
      <c r="L173" s="130">
        <f t="shared" si="31"/>
        <v>395.25935159294323</v>
      </c>
      <c r="M173" s="131">
        <f t="shared" si="32"/>
        <v>0.36244506680130273</v>
      </c>
      <c r="N173" s="132">
        <f t="shared" si="33"/>
        <v>0.12449039780109777</v>
      </c>
      <c r="O173" s="21"/>
      <c r="P173" s="36"/>
    </row>
    <row r="174" spans="3:16" x14ac:dyDescent="0.35">
      <c r="C174" t="s">
        <v>203</v>
      </c>
      <c r="D174" t="str">
        <f t="shared" si="27"/>
        <v>TNCR-CeilingIns</v>
      </c>
      <c r="E174" s="5" t="s">
        <v>126</v>
      </c>
      <c r="F174" s="21">
        <v>270</v>
      </c>
      <c r="G174" s="21">
        <v>284.47899999999981</v>
      </c>
      <c r="H174" s="21">
        <v>439714.01000000013</v>
      </c>
      <c r="I174" s="21">
        <v>250321.49999999991</v>
      </c>
      <c r="J174" s="21">
        <v>25</v>
      </c>
      <c r="K174" s="138"/>
      <c r="L174" s="130">
        <f t="shared" si="31"/>
        <v>879.92962573687362</v>
      </c>
      <c r="M174" s="131">
        <f t="shared" si="32"/>
        <v>0.56928252070021568</v>
      </c>
      <c r="N174" s="132">
        <f t="shared" si="33"/>
        <v>0.1764476929474906</v>
      </c>
      <c r="O174" s="21"/>
      <c r="P174" s="36"/>
    </row>
    <row r="175" spans="3:16" x14ac:dyDescent="0.35">
      <c r="C175" t="s">
        <v>203</v>
      </c>
      <c r="D175" t="str">
        <f t="shared" si="27"/>
        <v>TNCR-DuctEff</v>
      </c>
      <c r="E175" s="5" t="s">
        <v>127</v>
      </c>
      <c r="F175" s="21">
        <v>108</v>
      </c>
      <c r="G175" s="21">
        <v>31.844000000000001</v>
      </c>
      <c r="H175" s="21">
        <v>57957.13999999997</v>
      </c>
      <c r="I175" s="21">
        <v>23981.040000000005</v>
      </c>
      <c r="J175" s="21">
        <v>18</v>
      </c>
      <c r="K175" s="138"/>
      <c r="L175" s="130">
        <f t="shared" si="31"/>
        <v>753.07875894988081</v>
      </c>
      <c r="M175" s="131">
        <f t="shared" si="32"/>
        <v>0.41377197011446765</v>
      </c>
      <c r="N175" s="132">
        <f t="shared" si="33"/>
        <v>0.2077663569949163</v>
      </c>
      <c r="O175" s="21"/>
      <c r="P175" s="36"/>
    </row>
    <row r="176" spans="3:16" x14ac:dyDescent="0.35">
      <c r="C176" t="s">
        <v>203</v>
      </c>
      <c r="D176" t="str">
        <f t="shared" si="27"/>
        <v>TNCR-DuctEffAlt</v>
      </c>
      <c r="E176" s="5" t="s">
        <v>205</v>
      </c>
      <c r="F176" s="21">
        <v>82</v>
      </c>
      <c r="G176" s="21">
        <v>33.209999999999972</v>
      </c>
      <c r="H176" s="21">
        <v>34499</v>
      </c>
      <c r="I176" s="21">
        <v>16400</v>
      </c>
      <c r="J176" s="21">
        <v>18</v>
      </c>
      <c r="K176" s="138"/>
      <c r="L176" s="130">
        <f t="shared" si="31"/>
        <v>493.82716049382759</v>
      </c>
      <c r="M176" s="131">
        <f t="shared" si="32"/>
        <v>0.47537609785790891</v>
      </c>
      <c r="N176" s="132">
        <f t="shared" si="33"/>
        <v>0.11858602857971766</v>
      </c>
      <c r="O176" s="21"/>
      <c r="P176" s="36"/>
    </row>
    <row r="177" spans="3:17" x14ac:dyDescent="0.35">
      <c r="C177" t="s">
        <v>203</v>
      </c>
      <c r="D177" t="str">
        <f t="shared" si="27"/>
        <v>TNCR-FaucetAertr</v>
      </c>
      <c r="E177" s="5" t="s">
        <v>128</v>
      </c>
      <c r="F177" s="21">
        <v>6</v>
      </c>
      <c r="G177" s="21">
        <v>5.3999999999999999E-2</v>
      </c>
      <c r="H177" s="21">
        <v>160.46999999999997</v>
      </c>
      <c r="I177" s="21">
        <v>34.019999999999996</v>
      </c>
      <c r="J177" s="21">
        <v>10</v>
      </c>
      <c r="K177" s="138"/>
      <c r="L177" s="130">
        <f t="shared" si="31"/>
        <v>629.99999999999989</v>
      </c>
      <c r="M177" s="131">
        <f t="shared" si="32"/>
        <v>0.21200224340998319</v>
      </c>
      <c r="N177" s="132">
        <f t="shared" si="33"/>
        <v>0.33923135464231347</v>
      </c>
      <c r="O177" s="21"/>
      <c r="P177" s="36"/>
    </row>
    <row r="178" spans="3:17" x14ac:dyDescent="0.35">
      <c r="C178" t="s">
        <v>203</v>
      </c>
      <c r="D178" t="str">
        <f t="shared" si="27"/>
        <v>TNCR-LED</v>
      </c>
      <c r="E178" s="5" t="s">
        <v>129</v>
      </c>
      <c r="F178" s="21">
        <v>161</v>
      </c>
      <c r="G178" s="21">
        <v>13.520999999999995</v>
      </c>
      <c r="H178" s="21">
        <v>52349.850000000035</v>
      </c>
      <c r="I178" s="21">
        <v>9905</v>
      </c>
      <c r="J178" s="21">
        <v>10</v>
      </c>
      <c r="K178" s="138"/>
      <c r="L178" s="130">
        <f t="shared" si="31"/>
        <v>732.56415945566187</v>
      </c>
      <c r="M178" s="131">
        <f t="shared" si="32"/>
        <v>0.18920780097746209</v>
      </c>
      <c r="N178" s="132">
        <f t="shared" si="33"/>
        <v>0.44197990340748533</v>
      </c>
      <c r="O178" s="21"/>
      <c r="P178" s="36"/>
    </row>
    <row r="179" spans="3:17" x14ac:dyDescent="0.35">
      <c r="C179" t="s">
        <v>203</v>
      </c>
      <c r="D179" t="str">
        <f t="shared" si="27"/>
        <v>TNCR-LFShwrhd</v>
      </c>
      <c r="E179" s="5" t="s">
        <v>130</v>
      </c>
      <c r="F179" s="21">
        <v>31</v>
      </c>
      <c r="G179" s="21">
        <v>3.3409999999999997</v>
      </c>
      <c r="H179" s="21">
        <v>11725.539999999997</v>
      </c>
      <c r="I179" s="21">
        <v>1400</v>
      </c>
      <c r="J179" s="21">
        <v>10</v>
      </c>
      <c r="K179" s="138"/>
      <c r="L179" s="130">
        <f t="shared" si="31"/>
        <v>419.0362167015864</v>
      </c>
      <c r="M179" s="131">
        <f t="shared" si="32"/>
        <v>0.11939748617121261</v>
      </c>
      <c r="N179" s="132">
        <f t="shared" si="33"/>
        <v>0.40063812136196331</v>
      </c>
      <c r="O179" s="21"/>
      <c r="P179" s="36"/>
    </row>
    <row r="180" spans="3:17" x14ac:dyDescent="0.35">
      <c r="C180" t="s">
        <v>203</v>
      </c>
      <c r="D180" t="str">
        <f t="shared" si="27"/>
        <v>TNC2022 AEP Texas Residential SOP (North Division)</v>
      </c>
      <c r="E180" s="145" t="s">
        <v>204</v>
      </c>
      <c r="F180" s="143">
        <f>SUM(F181:F191)</f>
        <v>985</v>
      </c>
      <c r="G180" s="143">
        <f>SUM(G181:G191)</f>
        <v>952.99400000000196</v>
      </c>
      <c r="H180" s="143">
        <f>SUM(H181:H191)</f>
        <v>1748330.4399999997</v>
      </c>
      <c r="I180" s="143">
        <f>SUM(I181:I191)</f>
        <v>671626.21000000101</v>
      </c>
      <c r="J180" s="143">
        <v>20.28020304568528</v>
      </c>
      <c r="K180" s="138"/>
      <c r="L180" s="130">
        <f t="shared" si="31"/>
        <v>704.75387043360149</v>
      </c>
      <c r="M180" s="131">
        <f t="shared" si="32"/>
        <v>0.38415290075256092</v>
      </c>
      <c r="N180" s="132">
        <f t="shared" si="33"/>
        <v>0.20942534838269766</v>
      </c>
      <c r="O180" s="21"/>
      <c r="P180" s="36"/>
    </row>
    <row r="181" spans="3:17" x14ac:dyDescent="0.35">
      <c r="C181" t="s">
        <v>203</v>
      </c>
      <c r="D181" t="str">
        <f t="shared" si="27"/>
        <v>TNCR-AdvPowStrip</v>
      </c>
      <c r="E181" s="5" t="s">
        <v>124</v>
      </c>
      <c r="F181" s="21">
        <v>32</v>
      </c>
      <c r="G181" s="21">
        <v>0.65700000000000036</v>
      </c>
      <c r="H181" s="21">
        <v>10317.499999999998</v>
      </c>
      <c r="I181" s="21">
        <v>1800</v>
      </c>
      <c r="J181" s="21">
        <v>10</v>
      </c>
      <c r="K181" s="138"/>
      <c r="L181" s="130">
        <f t="shared" si="31"/>
        <v>2739.7260273972588</v>
      </c>
      <c r="M181" s="131">
        <f t="shared" si="32"/>
        <v>0.17446086745820211</v>
      </c>
      <c r="N181" s="132">
        <f t="shared" si="33"/>
        <v>1.7926891988629636</v>
      </c>
      <c r="O181" s="21"/>
      <c r="P181" s="36"/>
    </row>
    <row r="182" spans="3:17" x14ac:dyDescent="0.35">
      <c r="C182" t="s">
        <v>203</v>
      </c>
      <c r="D182" t="str">
        <f t="shared" si="27"/>
        <v>TNCR-CeilingIns</v>
      </c>
      <c r="E182" s="5" t="s">
        <v>126</v>
      </c>
      <c r="F182" s="21">
        <v>580</v>
      </c>
      <c r="G182" s="216">
        <f>761.734000000002+J281</f>
        <v>742.33800000000201</v>
      </c>
      <c r="H182" s="216">
        <f>1274384.67+K281</f>
        <v>1236040.27</v>
      </c>
      <c r="I182" s="21">
        <v>525002.98000000103</v>
      </c>
      <c r="J182" s="21">
        <v>25</v>
      </c>
      <c r="K182" s="138"/>
      <c r="L182" s="130">
        <f t="shared" si="31"/>
        <v>707.22902505327704</v>
      </c>
      <c r="M182" s="131">
        <f t="shared" si="32"/>
        <v>0.4247458539518304</v>
      </c>
      <c r="N182" s="132">
        <f t="shared" si="33"/>
        <v>0.19007579760556781</v>
      </c>
      <c r="O182" s="21"/>
      <c r="P182" s="36"/>
      <c r="Q182" s="48" t="s">
        <v>418</v>
      </c>
    </row>
    <row r="183" spans="3:17" x14ac:dyDescent="0.35">
      <c r="C183" t="s">
        <v>203</v>
      </c>
      <c r="D183" t="str">
        <f t="shared" si="27"/>
        <v>TNCR-CentAC</v>
      </c>
      <c r="E183" s="5" t="s">
        <v>119</v>
      </c>
      <c r="F183" s="21">
        <v>80</v>
      </c>
      <c r="G183" s="21">
        <v>70.513999999999953</v>
      </c>
      <c r="H183" s="21">
        <v>145685.4</v>
      </c>
      <c r="I183" s="21">
        <v>49625</v>
      </c>
      <c r="J183" s="21">
        <v>18</v>
      </c>
      <c r="K183" s="138"/>
      <c r="L183" s="130">
        <f t="shared" si="31"/>
        <v>703.76095527129416</v>
      </c>
      <c r="M183" s="131">
        <f t="shared" si="32"/>
        <v>0.34063125062634969</v>
      </c>
      <c r="N183" s="132">
        <f t="shared" si="33"/>
        <v>0.23585037616157845</v>
      </c>
      <c r="O183" s="21"/>
      <c r="P183" s="36"/>
    </row>
    <row r="184" spans="3:17" x14ac:dyDescent="0.35">
      <c r="C184" t="s">
        <v>203</v>
      </c>
      <c r="D184" t="str">
        <f t="shared" si="27"/>
        <v>TNCR-CentHP</v>
      </c>
      <c r="E184" s="5" t="s">
        <v>120</v>
      </c>
      <c r="F184" s="21">
        <v>61</v>
      </c>
      <c r="G184" s="21">
        <v>105.60700000000001</v>
      </c>
      <c r="H184" s="21">
        <v>225952.46999999997</v>
      </c>
      <c r="I184" s="21">
        <v>63200</v>
      </c>
      <c r="J184" s="21">
        <v>15</v>
      </c>
      <c r="K184" s="138"/>
      <c r="L184" s="130">
        <f t="shared" si="31"/>
        <v>598.44517882337334</v>
      </c>
      <c r="M184" s="131">
        <f t="shared" si="32"/>
        <v>0.27970484235025184</v>
      </c>
      <c r="N184" s="132">
        <f t="shared" si="33"/>
        <v>0.24424196273830431</v>
      </c>
      <c r="O184" s="21"/>
      <c r="P184" s="36"/>
    </row>
    <row r="185" spans="3:17" x14ac:dyDescent="0.35">
      <c r="C185" t="s">
        <v>203</v>
      </c>
      <c r="D185" t="str">
        <f t="shared" si="27"/>
        <v>TNCR-DownSmtTstat</v>
      </c>
      <c r="E185" s="5" t="s">
        <v>161</v>
      </c>
      <c r="F185" s="21">
        <v>62</v>
      </c>
      <c r="G185" s="21">
        <v>0</v>
      </c>
      <c r="H185" s="21">
        <v>47393.5</v>
      </c>
      <c r="I185" s="21">
        <v>7750</v>
      </c>
      <c r="J185" s="21">
        <v>11</v>
      </c>
      <c r="K185" s="138"/>
      <c r="L185" s="130" t="e">
        <f t="shared" si="31"/>
        <v>#DIV/0!</v>
      </c>
      <c r="M185" s="131">
        <f t="shared" si="32"/>
        <v>0.16352453395507824</v>
      </c>
      <c r="N185" s="132" t="e">
        <f t="shared" si="33"/>
        <v>#DIV/0!</v>
      </c>
      <c r="O185" s="21"/>
      <c r="P185" s="36"/>
    </row>
    <row r="186" spans="3:17" x14ac:dyDescent="0.35">
      <c r="C186" t="s">
        <v>203</v>
      </c>
      <c r="D186" t="str">
        <f t="shared" si="27"/>
        <v>TNCR-DuctEff</v>
      </c>
      <c r="E186" s="5" t="s">
        <v>127</v>
      </c>
      <c r="F186" s="21">
        <v>60</v>
      </c>
      <c r="G186" s="21">
        <v>21.215999999999998</v>
      </c>
      <c r="H186" s="21">
        <v>35556.080000000016</v>
      </c>
      <c r="I186" s="21">
        <v>14986.830000000002</v>
      </c>
      <c r="J186" s="21">
        <v>18</v>
      </c>
      <c r="K186" s="138"/>
      <c r="L186" s="130">
        <f t="shared" si="31"/>
        <v>706.39281674208166</v>
      </c>
      <c r="M186" s="131">
        <f t="shared" si="32"/>
        <v>0.4214983766489443</v>
      </c>
      <c r="N186" s="132">
        <f t="shared" si="33"/>
        <v>0.19131378403135063</v>
      </c>
      <c r="O186" s="21"/>
      <c r="P186" s="36"/>
    </row>
    <row r="187" spans="3:17" x14ac:dyDescent="0.35">
      <c r="C187" t="s">
        <v>203</v>
      </c>
      <c r="D187" t="str">
        <f t="shared" si="27"/>
        <v>TNCR-DuctEffAlt</v>
      </c>
      <c r="E187" s="5" t="s">
        <v>205</v>
      </c>
      <c r="F187" s="21">
        <v>8</v>
      </c>
      <c r="G187" s="21">
        <v>2.4899999999999998</v>
      </c>
      <c r="H187" s="21">
        <v>2994</v>
      </c>
      <c r="I187" s="21">
        <v>1000</v>
      </c>
      <c r="J187" s="21">
        <v>18</v>
      </c>
      <c r="K187" s="138"/>
      <c r="L187" s="130">
        <f t="shared" si="31"/>
        <v>401.60642570281129</v>
      </c>
      <c r="M187" s="131">
        <f t="shared" si="32"/>
        <v>0.33400133600534404</v>
      </c>
      <c r="N187" s="132">
        <f t="shared" si="33"/>
        <v>0.13726137426418003</v>
      </c>
      <c r="O187" s="21"/>
      <c r="P187" s="36"/>
    </row>
    <row r="188" spans="3:17" x14ac:dyDescent="0.35">
      <c r="C188" t="s">
        <v>203</v>
      </c>
      <c r="D188" t="str">
        <f t="shared" si="27"/>
        <v>TNCR-FaucetAertr</v>
      </c>
      <c r="E188" s="5" t="s">
        <v>128</v>
      </c>
      <c r="F188" s="21">
        <v>5</v>
      </c>
      <c r="G188" s="21">
        <v>0.03</v>
      </c>
      <c r="H188" s="21">
        <v>89.149999999999991</v>
      </c>
      <c r="I188" s="21">
        <v>11.399999999999999</v>
      </c>
      <c r="J188" s="21">
        <v>10</v>
      </c>
      <c r="K188" s="138"/>
      <c r="L188" s="130">
        <f t="shared" si="31"/>
        <v>379.99999999999994</v>
      </c>
      <c r="M188" s="131">
        <f t="shared" si="32"/>
        <v>0.12787436904094224</v>
      </c>
      <c r="N188" s="132">
        <f t="shared" si="33"/>
        <v>0.33923135464231352</v>
      </c>
      <c r="O188" s="21"/>
      <c r="P188" s="36"/>
    </row>
    <row r="189" spans="3:17" x14ac:dyDescent="0.35">
      <c r="C189" t="s">
        <v>203</v>
      </c>
      <c r="D189" t="str">
        <f t="shared" si="27"/>
        <v>TNCR-LED</v>
      </c>
      <c r="E189" s="5" t="s">
        <v>129</v>
      </c>
      <c r="F189" s="21">
        <v>65</v>
      </c>
      <c r="G189" s="21">
        <v>6.1259999999999986</v>
      </c>
      <c r="H189" s="21">
        <v>30639.550000000003</v>
      </c>
      <c r="I189" s="21">
        <v>5930</v>
      </c>
      <c r="J189" s="21">
        <v>8</v>
      </c>
      <c r="K189" s="138"/>
      <c r="L189" s="130">
        <f t="shared" si="31"/>
        <v>968.00522363695745</v>
      </c>
      <c r="M189" s="131">
        <f t="shared" si="32"/>
        <v>0.19354070147897079</v>
      </c>
      <c r="N189" s="132">
        <f t="shared" si="33"/>
        <v>0.57095421565689786</v>
      </c>
      <c r="O189" s="21"/>
      <c r="P189" s="36"/>
    </row>
    <row r="190" spans="3:17" x14ac:dyDescent="0.35">
      <c r="C190" t="s">
        <v>203</v>
      </c>
      <c r="D190" t="str">
        <f t="shared" si="27"/>
        <v>TNCR-LFShwrhd</v>
      </c>
      <c r="E190" s="5" t="s">
        <v>130</v>
      </c>
      <c r="F190" s="21">
        <v>31</v>
      </c>
      <c r="G190" s="21">
        <v>3.3619999999999992</v>
      </c>
      <c r="H190" s="21">
        <v>11802.889999999996</v>
      </c>
      <c r="I190" s="21">
        <v>1520</v>
      </c>
      <c r="J190" s="21">
        <v>10</v>
      </c>
      <c r="K190" s="138"/>
      <c r="L190" s="130">
        <f t="shared" si="31"/>
        <v>452.11183819155275</v>
      </c>
      <c r="M190" s="131">
        <f t="shared" si="32"/>
        <v>0.12878201864119723</v>
      </c>
      <c r="N190" s="132">
        <f t="shared" si="33"/>
        <v>0.40076200837183779</v>
      </c>
      <c r="O190" s="21"/>
      <c r="P190" s="36"/>
    </row>
    <row r="191" spans="3:17" x14ac:dyDescent="0.35">
      <c r="C191" t="s">
        <v>203</v>
      </c>
      <c r="D191" t="str">
        <f t="shared" si="27"/>
        <v>TNCR-MSHP</v>
      </c>
      <c r="E191" s="5" t="s">
        <v>121</v>
      </c>
      <c r="F191" s="21">
        <v>1</v>
      </c>
      <c r="G191" s="21">
        <v>0.65400000000000003</v>
      </c>
      <c r="H191" s="21">
        <v>1859.63</v>
      </c>
      <c r="I191" s="21">
        <v>800</v>
      </c>
      <c r="J191" s="21">
        <v>15</v>
      </c>
      <c r="K191" s="138"/>
      <c r="L191" s="130">
        <f t="shared" si="31"/>
        <v>1223.2415902140672</v>
      </c>
      <c r="M191" s="131">
        <f t="shared" si="32"/>
        <v>0.43019310292907725</v>
      </c>
      <c r="N191" s="132">
        <f t="shared" si="33"/>
        <v>0.32459714018404479</v>
      </c>
      <c r="O191" s="21"/>
      <c r="P191" s="36"/>
    </row>
    <row r="192" spans="3:17" x14ac:dyDescent="0.35">
      <c r="C192" t="s">
        <v>203</v>
      </c>
      <c r="D192" t="str">
        <f t="shared" si="27"/>
        <v>TNC2022 AEP TNC Targeted Low Income Program</v>
      </c>
      <c r="E192" s="145" t="s">
        <v>209</v>
      </c>
      <c r="F192" s="143">
        <f>SUM(F193:F201)</f>
        <v>545</v>
      </c>
      <c r="G192" s="143">
        <f>SUM(G193:G201)</f>
        <v>132.71699999999998</v>
      </c>
      <c r="H192" s="143">
        <f>SUM(H193:H201)</f>
        <v>275804.16000000003</v>
      </c>
      <c r="I192" s="143">
        <f>SUM(I193:I201)</f>
        <v>341752.08</v>
      </c>
      <c r="J192" s="143">
        <v>9.9467889908256879</v>
      </c>
      <c r="K192" s="138"/>
      <c r="L192" s="130">
        <f t="shared" si="31"/>
        <v>2575.0437396867023</v>
      </c>
      <c r="M192" s="131">
        <f t="shared" si="32"/>
        <v>1.2391114042659834</v>
      </c>
      <c r="N192" s="132">
        <f t="shared" si="33"/>
        <v>0.23723029567188031</v>
      </c>
      <c r="O192" s="21"/>
      <c r="P192" s="36"/>
    </row>
    <row r="193" spans="3:17" x14ac:dyDescent="0.35">
      <c r="C193" t="s">
        <v>203</v>
      </c>
      <c r="D193" t="str">
        <f t="shared" si="27"/>
        <v>TNCR-AdminFee</v>
      </c>
      <c r="E193" s="5" t="s">
        <v>165</v>
      </c>
      <c r="F193" s="21">
        <v>99</v>
      </c>
      <c r="G193" s="21">
        <v>0</v>
      </c>
      <c r="H193" s="21">
        <v>0</v>
      </c>
      <c r="I193" s="21">
        <v>16426.079999999998</v>
      </c>
      <c r="J193" s="21">
        <v>0</v>
      </c>
      <c r="K193" s="138"/>
      <c r="L193" s="130" t="e">
        <f t="shared" si="31"/>
        <v>#DIV/0!</v>
      </c>
      <c r="M193" s="131" t="e">
        <f t="shared" si="32"/>
        <v>#DIV/0!</v>
      </c>
      <c r="N193" s="132" t="e">
        <f t="shared" si="33"/>
        <v>#DIV/0!</v>
      </c>
      <c r="O193" s="21"/>
      <c r="P193" s="36"/>
    </row>
    <row r="194" spans="3:17" x14ac:dyDescent="0.35">
      <c r="C194" t="s">
        <v>203</v>
      </c>
      <c r="D194" t="str">
        <f t="shared" si="27"/>
        <v>TNCR-AdvPowStrip</v>
      </c>
      <c r="E194" s="5" t="s">
        <v>124</v>
      </c>
      <c r="F194" s="21">
        <v>72</v>
      </c>
      <c r="G194" s="21">
        <v>1.8529999999999993</v>
      </c>
      <c r="H194" s="21">
        <v>29019.100000000009</v>
      </c>
      <c r="I194" s="21">
        <v>5850</v>
      </c>
      <c r="J194" s="21">
        <v>10</v>
      </c>
      <c r="K194" s="138"/>
      <c r="L194" s="130">
        <f t="shared" si="31"/>
        <v>3157.0426335671896</v>
      </c>
      <c r="M194" s="131">
        <f t="shared" si="32"/>
        <v>0.2015913656867373</v>
      </c>
      <c r="N194" s="132">
        <f t="shared" si="33"/>
        <v>1.7877402311936474</v>
      </c>
      <c r="O194" s="21"/>
      <c r="P194" s="36"/>
    </row>
    <row r="195" spans="3:17" x14ac:dyDescent="0.35">
      <c r="C195" t="s">
        <v>203</v>
      </c>
      <c r="D195" t="str">
        <f t="shared" si="27"/>
        <v>TNCR-Assess</v>
      </c>
      <c r="E195" s="5" t="s">
        <v>166</v>
      </c>
      <c r="F195" s="21">
        <v>99</v>
      </c>
      <c r="G195" s="21">
        <v>0</v>
      </c>
      <c r="H195" s="21">
        <v>0</v>
      </c>
      <c r="I195" s="21">
        <v>34025</v>
      </c>
      <c r="J195" s="21">
        <v>0</v>
      </c>
      <c r="K195" s="138"/>
      <c r="L195" s="130" t="e">
        <f t="shared" si="31"/>
        <v>#DIV/0!</v>
      </c>
      <c r="M195" s="131" t="e">
        <f t="shared" si="32"/>
        <v>#DIV/0!</v>
      </c>
      <c r="N195" s="132" t="e">
        <f t="shared" si="33"/>
        <v>#DIV/0!</v>
      </c>
      <c r="O195" s="21"/>
      <c r="P195" s="36"/>
    </row>
    <row r="196" spans="3:17" x14ac:dyDescent="0.35">
      <c r="C196" t="s">
        <v>203</v>
      </c>
      <c r="D196" t="str">
        <f t="shared" si="27"/>
        <v>TNCR-CeilingIns</v>
      </c>
      <c r="E196" s="5" t="s">
        <v>126</v>
      </c>
      <c r="F196" s="21">
        <v>106</v>
      </c>
      <c r="G196" s="21">
        <v>52.693000000000005</v>
      </c>
      <c r="H196" s="21">
        <v>77778.929999999993</v>
      </c>
      <c r="I196" s="21">
        <v>137129</v>
      </c>
      <c r="J196" s="21">
        <v>25</v>
      </c>
      <c r="K196" s="138"/>
      <c r="L196" s="130">
        <f t="shared" si="31"/>
        <v>2602.4139828819766</v>
      </c>
      <c r="M196" s="131">
        <f t="shared" si="32"/>
        <v>1.7630610243673963</v>
      </c>
      <c r="N196" s="132">
        <f t="shared" si="33"/>
        <v>0.16850195068929899</v>
      </c>
      <c r="O196" s="21"/>
      <c r="P196" s="36"/>
    </row>
    <row r="197" spans="3:17" x14ac:dyDescent="0.35">
      <c r="C197" t="s">
        <v>203</v>
      </c>
      <c r="D197" t="str">
        <f t="shared" si="27"/>
        <v>TNCR-CentHP</v>
      </c>
      <c r="E197" s="5" t="s">
        <v>120</v>
      </c>
      <c r="F197" s="21">
        <v>25</v>
      </c>
      <c r="G197" s="21">
        <v>68.395999999999987</v>
      </c>
      <c r="H197" s="21">
        <v>129235.22000000003</v>
      </c>
      <c r="I197" s="21">
        <v>121956</v>
      </c>
      <c r="J197" s="21">
        <v>15</v>
      </c>
      <c r="K197" s="138"/>
      <c r="L197" s="130">
        <f t="shared" si="31"/>
        <v>1783.0867302181418</v>
      </c>
      <c r="M197" s="131">
        <f t="shared" si="32"/>
        <v>0.94367464225309461</v>
      </c>
      <c r="N197" s="132">
        <f t="shared" si="33"/>
        <v>0.21569797934723955</v>
      </c>
      <c r="O197" s="21"/>
      <c r="P197" s="36"/>
    </row>
    <row r="198" spans="3:17" x14ac:dyDescent="0.35">
      <c r="C198" t="s">
        <v>203</v>
      </c>
      <c r="D198" t="str">
        <f t="shared" si="27"/>
        <v>TNCR-DownSmtTstat</v>
      </c>
      <c r="E198" s="5" t="s">
        <v>161</v>
      </c>
      <c r="F198" s="21">
        <v>25</v>
      </c>
      <c r="G198" s="21">
        <v>0</v>
      </c>
      <c r="H198" s="21">
        <v>13250</v>
      </c>
      <c r="I198" s="21">
        <v>4400</v>
      </c>
      <c r="J198" s="21">
        <v>11</v>
      </c>
      <c r="K198" s="138"/>
      <c r="L198" s="130" t="e">
        <f t="shared" si="31"/>
        <v>#DIV/0!</v>
      </c>
      <c r="M198" s="131">
        <f t="shared" si="32"/>
        <v>0.33207547169811319</v>
      </c>
      <c r="N198" s="132" t="e">
        <f t="shared" si="33"/>
        <v>#DIV/0!</v>
      </c>
      <c r="O198" s="21"/>
      <c r="P198" s="36"/>
    </row>
    <row r="199" spans="3:17" x14ac:dyDescent="0.35">
      <c r="C199" t="s">
        <v>203</v>
      </c>
      <c r="D199" t="str">
        <f t="shared" si="27"/>
        <v>TNCR-DuctEff</v>
      </c>
      <c r="E199" s="5" t="s">
        <v>127</v>
      </c>
      <c r="F199" s="21">
        <v>23</v>
      </c>
      <c r="G199" s="21">
        <v>5.0230000000000006</v>
      </c>
      <c r="H199" s="21">
        <v>6692.4800000000023</v>
      </c>
      <c r="I199" s="21">
        <v>13725</v>
      </c>
      <c r="J199" s="21">
        <v>18</v>
      </c>
      <c r="K199" s="138"/>
      <c r="L199" s="130">
        <f t="shared" si="31"/>
        <v>2732.4308182361137</v>
      </c>
      <c r="M199" s="131">
        <f t="shared" si="32"/>
        <v>2.0508092665200337</v>
      </c>
      <c r="N199" s="132">
        <f t="shared" si="33"/>
        <v>0.15209670220183508</v>
      </c>
      <c r="O199" s="21"/>
      <c r="P199" s="36"/>
    </row>
    <row r="200" spans="3:17" x14ac:dyDescent="0.35">
      <c r="C200" t="s">
        <v>203</v>
      </c>
      <c r="D200" t="str">
        <f t="shared" si="27"/>
        <v>TNCR-LED</v>
      </c>
      <c r="E200" s="5" t="s">
        <v>129</v>
      </c>
      <c r="F200" s="21">
        <v>87</v>
      </c>
      <c r="G200" s="21">
        <v>4.7169999999999987</v>
      </c>
      <c r="H200" s="21">
        <v>19565.239999999998</v>
      </c>
      <c r="I200" s="21">
        <v>7890</v>
      </c>
      <c r="J200" s="21">
        <v>10</v>
      </c>
      <c r="K200" s="138"/>
      <c r="L200" s="130">
        <f t="shared" si="31"/>
        <v>1672.6733093067633</v>
      </c>
      <c r="M200" s="131">
        <f t="shared" si="32"/>
        <v>0.40326620067016816</v>
      </c>
      <c r="N200" s="132">
        <f t="shared" si="33"/>
        <v>0.47349478181995958</v>
      </c>
      <c r="O200" s="21"/>
      <c r="P200" s="36"/>
    </row>
    <row r="201" spans="3:17" x14ac:dyDescent="0.35">
      <c r="C201" t="s">
        <v>203</v>
      </c>
      <c r="D201" t="str">
        <f t="shared" si="27"/>
        <v>TNCR-WHPipeIns</v>
      </c>
      <c r="E201" s="5" t="s">
        <v>133</v>
      </c>
      <c r="F201" s="21">
        <v>9</v>
      </c>
      <c r="G201" s="21">
        <v>3.5000000000000003E-2</v>
      </c>
      <c r="H201" s="21">
        <v>263.19000000000005</v>
      </c>
      <c r="I201" s="21">
        <v>351</v>
      </c>
      <c r="J201" s="21">
        <v>13</v>
      </c>
      <c r="K201" s="138"/>
      <c r="L201" s="130">
        <f t="shared" si="31"/>
        <v>10028.571428571428</v>
      </c>
      <c r="M201" s="131">
        <f t="shared" si="32"/>
        <v>1.3336372962498573</v>
      </c>
      <c r="N201" s="132">
        <f t="shared" si="33"/>
        <v>0.85841487279843454</v>
      </c>
      <c r="O201" s="21"/>
      <c r="P201" s="36"/>
    </row>
    <row r="202" spans="3:17" x14ac:dyDescent="0.35">
      <c r="C202" t="s">
        <v>203</v>
      </c>
      <c r="D202" t="str">
        <f t="shared" si="27"/>
        <v>TNC2022 AEP TND Commercial Standard Offer Program</v>
      </c>
      <c r="E202" s="145" t="s">
        <v>208</v>
      </c>
      <c r="F202" s="143">
        <f>SUM(F203:F207)</f>
        <v>37</v>
      </c>
      <c r="G202" s="143">
        <f>SUM(G203:G207)</f>
        <v>699.52</v>
      </c>
      <c r="H202" s="143">
        <f>SUM(H203:H207)</f>
        <v>2653467</v>
      </c>
      <c r="I202" s="143">
        <f>SUM(I203:I207)</f>
        <v>369796.83999999997</v>
      </c>
      <c r="J202" s="143">
        <v>13.783783783783784</v>
      </c>
      <c r="K202" s="138"/>
      <c r="L202" s="130">
        <f t="shared" si="31"/>
        <v>528.64369853613903</v>
      </c>
      <c r="M202" s="131">
        <f t="shared" si="32"/>
        <v>0.13936364763533896</v>
      </c>
      <c r="N202" s="132">
        <f t="shared" si="33"/>
        <v>0.43302148870771662</v>
      </c>
      <c r="O202" s="21"/>
      <c r="P202" s="36"/>
    </row>
    <row r="203" spans="3:17" x14ac:dyDescent="0.35">
      <c r="C203" t="s">
        <v>203</v>
      </c>
      <c r="D203" t="str">
        <f t="shared" si="27"/>
        <v>TNCC-IntLED</v>
      </c>
      <c r="E203" s="5" t="s">
        <v>144</v>
      </c>
      <c r="F203" s="21">
        <v>5</v>
      </c>
      <c r="G203" s="21">
        <v>2.7699999999999996</v>
      </c>
      <c r="H203" s="21">
        <v>11810</v>
      </c>
      <c r="I203" s="21">
        <v>1380.6999999999998</v>
      </c>
      <c r="J203" s="21">
        <v>9</v>
      </c>
      <c r="K203" s="138"/>
      <c r="L203" s="130">
        <f t="shared" si="31"/>
        <v>498.44765342960289</v>
      </c>
      <c r="M203" s="131">
        <f t="shared" si="32"/>
        <v>0.11690939881456391</v>
      </c>
      <c r="N203" s="132">
        <f t="shared" si="33"/>
        <v>0.48670524042661928</v>
      </c>
      <c r="O203" s="21"/>
      <c r="P203" s="36"/>
    </row>
    <row r="204" spans="3:17" x14ac:dyDescent="0.35">
      <c r="C204" t="s">
        <v>203</v>
      </c>
      <c r="D204" t="str">
        <f t="shared" si="27"/>
        <v>TNCC-LEDFix</v>
      </c>
      <c r="E204" s="5" t="s">
        <v>145</v>
      </c>
      <c r="F204" s="21">
        <v>9</v>
      </c>
      <c r="G204" s="216">
        <f>372.12+F276</f>
        <v>371.94999999999993</v>
      </c>
      <c r="H204" s="216">
        <f>1837165+G276</f>
        <v>1836266</v>
      </c>
      <c r="I204" s="21">
        <v>203025.55</v>
      </c>
      <c r="J204" s="21">
        <v>15</v>
      </c>
      <c r="K204" s="138"/>
      <c r="L204" s="130">
        <f t="shared" si="31"/>
        <v>545.84097324909271</v>
      </c>
      <c r="M204" s="131">
        <f t="shared" si="32"/>
        <v>0.11056434634197877</v>
      </c>
      <c r="N204" s="132">
        <f t="shared" si="33"/>
        <v>0.56356877642880521</v>
      </c>
      <c r="O204" s="21"/>
      <c r="P204" s="36"/>
      <c r="Q204" s="48" t="s">
        <v>418</v>
      </c>
    </row>
    <row r="205" spans="3:17" x14ac:dyDescent="0.35">
      <c r="C205" t="s">
        <v>203</v>
      </c>
      <c r="D205" t="str">
        <f t="shared" si="27"/>
        <v>TNCC-LEDTubes</v>
      </c>
      <c r="E205" s="5" t="s">
        <v>146</v>
      </c>
      <c r="F205" s="21">
        <v>11</v>
      </c>
      <c r="G205" s="21">
        <v>64.84</v>
      </c>
      <c r="H205" s="21">
        <v>273703</v>
      </c>
      <c r="I205" s="21">
        <v>32127.210000000003</v>
      </c>
      <c r="J205" s="21">
        <v>15</v>
      </c>
      <c r="K205" s="138"/>
      <c r="L205" s="130">
        <f t="shared" si="31"/>
        <v>495.48442319555829</v>
      </c>
      <c r="M205" s="131">
        <f t="shared" si="32"/>
        <v>0.11737982411592128</v>
      </c>
      <c r="N205" s="132">
        <f t="shared" si="33"/>
        <v>0.48187283626151056</v>
      </c>
      <c r="O205" s="21"/>
      <c r="P205" s="36"/>
    </row>
    <row r="206" spans="3:17" x14ac:dyDescent="0.35">
      <c r="C206" t="s">
        <v>203</v>
      </c>
      <c r="D206" t="str">
        <f t="shared" si="27"/>
        <v>TNCC-LightCtrl</v>
      </c>
      <c r="E206" s="5" t="s">
        <v>147</v>
      </c>
      <c r="F206" s="21">
        <v>3</v>
      </c>
      <c r="G206" s="21">
        <v>24.32</v>
      </c>
      <c r="H206" s="21">
        <v>96327</v>
      </c>
      <c r="I206" s="21">
        <v>11606.89</v>
      </c>
      <c r="J206" s="21">
        <v>10</v>
      </c>
      <c r="K206" s="138"/>
      <c r="L206" s="130">
        <f t="shared" si="31"/>
        <v>477.2569901315789</v>
      </c>
      <c r="M206" s="131">
        <f t="shared" si="32"/>
        <v>0.12049466919970517</v>
      </c>
      <c r="N206" s="132">
        <f t="shared" si="33"/>
        <v>0.45214773341744774</v>
      </c>
      <c r="O206" s="21"/>
      <c r="P206" s="36"/>
    </row>
    <row r="207" spans="3:17" x14ac:dyDescent="0.35">
      <c r="C207" t="s">
        <v>203</v>
      </c>
      <c r="D207" t="str">
        <f t="shared" si="27"/>
        <v>TNCDX AC Air Cooled</v>
      </c>
      <c r="E207" s="5" t="s">
        <v>154</v>
      </c>
      <c r="F207" s="21">
        <v>9</v>
      </c>
      <c r="G207" s="21">
        <v>235.64</v>
      </c>
      <c r="H207" s="21">
        <v>435361</v>
      </c>
      <c r="I207" s="21">
        <v>121656.49</v>
      </c>
      <c r="J207" s="21">
        <v>15</v>
      </c>
      <c r="K207" s="138"/>
      <c r="L207" s="130">
        <f t="shared" si="31"/>
        <v>516.28114921066037</v>
      </c>
      <c r="M207" s="131">
        <f t="shared" si="32"/>
        <v>0.27943819037534368</v>
      </c>
      <c r="N207" s="132">
        <f t="shared" si="33"/>
        <v>0.21090962609165442</v>
      </c>
      <c r="O207" s="21"/>
      <c r="P207" s="36"/>
    </row>
    <row r="208" spans="3:17" x14ac:dyDescent="0.35">
      <c r="C208" t="s">
        <v>203</v>
      </c>
      <c r="D208" t="str">
        <f t="shared" si="27"/>
        <v>TNC2022 TNC Residential Solar Program</v>
      </c>
      <c r="E208" s="145" t="s">
        <v>207</v>
      </c>
      <c r="F208" s="143">
        <f>SUM(F209)</f>
        <v>105</v>
      </c>
      <c r="G208" s="143">
        <f>SUM(G209)</f>
        <v>296.92300000000006</v>
      </c>
      <c r="H208" s="143">
        <f>SUM(H209)</f>
        <v>1022866.95</v>
      </c>
      <c r="I208" s="143">
        <f>SUM(I209)</f>
        <v>158640.00000000006</v>
      </c>
      <c r="J208" s="143">
        <v>30</v>
      </c>
      <c r="K208" s="138"/>
      <c r="L208" s="130">
        <f t="shared" si="31"/>
        <v>534.27993116060406</v>
      </c>
      <c r="M208" s="131">
        <f t="shared" si="32"/>
        <v>0.15509348503243756</v>
      </c>
      <c r="N208" s="132">
        <f t="shared" si="33"/>
        <v>0.39325223563564898</v>
      </c>
      <c r="O208" s="21"/>
      <c r="P208" s="36"/>
    </row>
    <row r="209" spans="3:17" x14ac:dyDescent="0.35">
      <c r="C209" t="s">
        <v>203</v>
      </c>
      <c r="D209" t="str">
        <f t="shared" si="27"/>
        <v>TNCR-SolarPV</v>
      </c>
      <c r="E209" s="5" t="s">
        <v>136</v>
      </c>
      <c r="F209" s="21">
        <v>105</v>
      </c>
      <c r="G209" s="21">
        <v>296.92300000000006</v>
      </c>
      <c r="H209" s="21">
        <v>1022866.95</v>
      </c>
      <c r="I209" s="21">
        <v>158640.00000000006</v>
      </c>
      <c r="J209" s="21">
        <v>30</v>
      </c>
      <c r="K209" s="138"/>
      <c r="L209" s="130">
        <f t="shared" si="31"/>
        <v>534.27993116060406</v>
      </c>
      <c r="M209" s="131">
        <f t="shared" si="32"/>
        <v>0.15509348503243756</v>
      </c>
      <c r="N209" s="132">
        <f t="shared" si="33"/>
        <v>0.39325223563564898</v>
      </c>
      <c r="O209" s="21"/>
      <c r="P209" s="36"/>
    </row>
    <row r="210" spans="3:17" x14ac:dyDescent="0.35">
      <c r="C210" t="s">
        <v>203</v>
      </c>
      <c r="D210" t="str">
        <f t="shared" si="27"/>
        <v>TNCAEP TND - Commercial Solutions</v>
      </c>
      <c r="E210" s="145" t="s">
        <v>212</v>
      </c>
      <c r="F210" s="143">
        <f>SUM(F211:F216)</f>
        <v>101</v>
      </c>
      <c r="G210" s="143">
        <f>SUM(G211:G216)</f>
        <v>617.06499999999994</v>
      </c>
      <c r="H210" s="143">
        <f>SUM(H211:H216)</f>
        <v>3085858</v>
      </c>
      <c r="I210" s="143">
        <f>SUM(I211:I216)</f>
        <v>122613.59999999999</v>
      </c>
      <c r="J210" s="143">
        <v>12.861386138613861</v>
      </c>
      <c r="K210" s="138"/>
      <c r="L210" s="130">
        <f t="shared" si="31"/>
        <v>198.70451249058041</v>
      </c>
      <c r="M210" s="131">
        <f t="shared" si="32"/>
        <v>3.9734038312845242E-2</v>
      </c>
      <c r="N210" s="132">
        <f t="shared" si="33"/>
        <v>0.57087485917556335</v>
      </c>
      <c r="O210" s="21"/>
      <c r="P210" s="36"/>
    </row>
    <row r="211" spans="3:17" x14ac:dyDescent="0.35">
      <c r="C211" t="s">
        <v>203</v>
      </c>
      <c r="D211" t="str">
        <f t="shared" si="27"/>
        <v>TNCCommercial Refrigerators</v>
      </c>
      <c r="E211" s="5" t="s">
        <v>213</v>
      </c>
      <c r="F211" s="21">
        <v>1</v>
      </c>
      <c r="G211" s="21">
        <v>0.155</v>
      </c>
      <c r="H211" s="21">
        <v>1355</v>
      </c>
      <c r="I211" s="21">
        <v>54.2</v>
      </c>
      <c r="J211" s="21">
        <v>12</v>
      </c>
      <c r="K211" s="138"/>
      <c r="L211" s="130">
        <f t="shared" si="31"/>
        <v>349.67741935483872</v>
      </c>
      <c r="M211" s="131">
        <f t="shared" si="32"/>
        <v>0.04</v>
      </c>
      <c r="N211" s="132">
        <f t="shared" si="33"/>
        <v>0.99793784062453972</v>
      </c>
      <c r="O211" s="21"/>
      <c r="P211" s="36"/>
    </row>
    <row r="212" spans="3:17" x14ac:dyDescent="0.35">
      <c r="C212" t="s">
        <v>203</v>
      </c>
      <c r="D212" t="str">
        <f t="shared" si="27"/>
        <v>TNCIntegrated-ballast LED Lamps</v>
      </c>
      <c r="E212" s="5" t="s">
        <v>182</v>
      </c>
      <c r="F212" s="21">
        <v>35</v>
      </c>
      <c r="G212" s="21">
        <v>183.34999999999994</v>
      </c>
      <c r="H212" s="21">
        <v>954389</v>
      </c>
      <c r="I212" s="21">
        <v>28766.7</v>
      </c>
      <c r="J212" s="21">
        <v>9</v>
      </c>
      <c r="K212" s="138"/>
      <c r="L212" s="130">
        <f t="shared" si="31"/>
        <v>156.89500954458691</v>
      </c>
      <c r="M212" s="131">
        <f t="shared" si="32"/>
        <v>3.0141483189768534E-2</v>
      </c>
      <c r="N212" s="132">
        <f t="shared" si="33"/>
        <v>0.59421061348096649</v>
      </c>
      <c r="O212" s="21"/>
      <c r="P212" s="36"/>
    </row>
    <row r="213" spans="3:17" x14ac:dyDescent="0.35">
      <c r="C213" t="s">
        <v>203</v>
      </c>
      <c r="D213" t="str">
        <f t="shared" si="27"/>
        <v>TNCLED Corn Cob Lamps</v>
      </c>
      <c r="E213" s="5" t="s">
        <v>214</v>
      </c>
      <c r="F213" s="21">
        <v>2</v>
      </c>
      <c r="G213" s="21">
        <v>5.6999999999999993</v>
      </c>
      <c r="H213" s="21">
        <v>26163</v>
      </c>
      <c r="I213" s="21">
        <v>600</v>
      </c>
      <c r="J213" s="21">
        <v>15</v>
      </c>
      <c r="K213" s="138"/>
      <c r="L213" s="130">
        <f t="shared" si="31"/>
        <v>105.26315789473685</v>
      </c>
      <c r="M213" s="131">
        <f t="shared" si="32"/>
        <v>2.2933149868134387E-2</v>
      </c>
      <c r="N213" s="132">
        <f t="shared" si="33"/>
        <v>0.52397260273972612</v>
      </c>
      <c r="O213" s="21"/>
      <c r="P213" s="36"/>
    </row>
    <row r="214" spans="3:17" x14ac:dyDescent="0.35">
      <c r="C214" t="s">
        <v>203</v>
      </c>
      <c r="D214" t="str">
        <f t="shared" si="27"/>
        <v>TNCLight Emitting Diode (LED) Fixtures</v>
      </c>
      <c r="E214" s="5" t="s">
        <v>183</v>
      </c>
      <c r="F214" s="21">
        <v>33</v>
      </c>
      <c r="G214" s="216">
        <f>230.69+F263</f>
        <v>229.94</v>
      </c>
      <c r="H214" s="216">
        <f>1082633+G263</f>
        <v>1079677</v>
      </c>
      <c r="I214" s="21">
        <v>42554.6</v>
      </c>
      <c r="J214" s="21">
        <v>15</v>
      </c>
      <c r="K214" s="138"/>
      <c r="L214" s="130">
        <f t="shared" si="31"/>
        <v>185.06827868139513</v>
      </c>
      <c r="M214" s="131">
        <f t="shared" si="32"/>
        <v>3.9414195171333648E-2</v>
      </c>
      <c r="N214" s="132">
        <f t="shared" si="33"/>
        <v>0.53601286895171774</v>
      </c>
      <c r="O214" s="21"/>
      <c r="P214" s="36"/>
      <c r="Q214" s="48" t="s">
        <v>418</v>
      </c>
    </row>
    <row r="215" spans="3:17" x14ac:dyDescent="0.35">
      <c r="C215" t="s">
        <v>203</v>
      </c>
      <c r="D215" t="str">
        <f t="shared" si="27"/>
        <v>TNCLight Emitting Diode (LED) Tubes</v>
      </c>
      <c r="E215" s="5" t="s">
        <v>184</v>
      </c>
      <c r="F215" s="21">
        <v>27</v>
      </c>
      <c r="G215" s="216">
        <f>97.87+F264</f>
        <v>98.210000000000008</v>
      </c>
      <c r="H215" s="216">
        <f>438224+G264</f>
        <v>439635</v>
      </c>
      <c r="I215" s="21">
        <v>21406.15</v>
      </c>
      <c r="J215" s="21">
        <v>15</v>
      </c>
      <c r="K215" s="138"/>
      <c r="L215" s="130">
        <f t="shared" si="31"/>
        <v>217.96303838712961</v>
      </c>
      <c r="M215" s="131">
        <f t="shared" si="32"/>
        <v>4.8690732084570157E-2</v>
      </c>
      <c r="N215" s="132">
        <f t="shared" si="33"/>
        <v>0.5110135814643767</v>
      </c>
      <c r="O215" s="21"/>
      <c r="P215" s="36"/>
      <c r="Q215" s="48" t="s">
        <v>418</v>
      </c>
    </row>
    <row r="216" spans="3:17" x14ac:dyDescent="0.35">
      <c r="C216" t="s">
        <v>203</v>
      </c>
      <c r="D216" t="str">
        <f t="shared" si="27"/>
        <v>TNCNew Construction Interior Lighting</v>
      </c>
      <c r="E216" s="5" t="s">
        <v>191</v>
      </c>
      <c r="F216" s="21">
        <v>3</v>
      </c>
      <c r="G216" s="21">
        <v>99.71</v>
      </c>
      <c r="H216" s="21">
        <v>584639</v>
      </c>
      <c r="I216" s="21">
        <v>29231.95</v>
      </c>
      <c r="J216" s="21">
        <v>14</v>
      </c>
      <c r="K216" s="138"/>
      <c r="L216" s="130">
        <f t="shared" si="31"/>
        <v>293.16969210711062</v>
      </c>
      <c r="M216" s="131">
        <f t="shared" si="32"/>
        <v>0.05</v>
      </c>
      <c r="N216" s="132">
        <f t="shared" si="33"/>
        <v>0.66933719659157676</v>
      </c>
      <c r="O216" s="21"/>
      <c r="P216" s="36"/>
    </row>
    <row r="217" spans="3:17" x14ac:dyDescent="0.35">
      <c r="C217" t="s">
        <v>203</v>
      </c>
      <c r="D217" t="str">
        <f t="shared" si="27"/>
        <v>TNCAEP TND - Open for Small Business</v>
      </c>
      <c r="E217" s="145" t="s">
        <v>210</v>
      </c>
      <c r="F217" s="143">
        <f>SUM(F218:F223)</f>
        <v>474</v>
      </c>
      <c r="G217" s="143">
        <f>SUM(G218:G223)</f>
        <v>382.89500000000015</v>
      </c>
      <c r="H217" s="143">
        <f>SUM(H218:H223)</f>
        <v>862635.4800000008</v>
      </c>
      <c r="I217" s="143">
        <f>SUM(I218:I223)</f>
        <v>109007.5</v>
      </c>
      <c r="J217" s="143">
        <v>11.789029535864978</v>
      </c>
      <c r="K217" s="138"/>
      <c r="L217" s="130">
        <f t="shared" si="31"/>
        <v>284.6929314825212</v>
      </c>
      <c r="M217" s="131">
        <f t="shared" si="32"/>
        <v>0.1263656579485925</v>
      </c>
      <c r="N217" s="132">
        <f t="shared" si="33"/>
        <v>0.25718374453313247</v>
      </c>
      <c r="O217" s="21"/>
      <c r="P217" s="36"/>
    </row>
    <row r="218" spans="3:17" x14ac:dyDescent="0.35">
      <c r="C218" t="s">
        <v>203</v>
      </c>
      <c r="D218" t="str">
        <f t="shared" si="27"/>
        <v>TNCEntrance and Exit Door Air Infiltration</v>
      </c>
      <c r="E218" s="5" t="s">
        <v>211</v>
      </c>
      <c r="F218" s="21">
        <v>328</v>
      </c>
      <c r="G218" s="21">
        <v>270.47500000000019</v>
      </c>
      <c r="H218" s="21">
        <v>347842.79000000085</v>
      </c>
      <c r="I218" s="21">
        <v>25850</v>
      </c>
      <c r="J218" s="21">
        <v>11</v>
      </c>
      <c r="K218" s="138"/>
      <c r="L218" s="130">
        <f t="shared" si="31"/>
        <v>95.572603752657287</v>
      </c>
      <c r="M218" s="131">
        <f t="shared" si="32"/>
        <v>7.4315181292100199E-2</v>
      </c>
      <c r="N218" s="132">
        <f t="shared" si="33"/>
        <v>0.14680869230142668</v>
      </c>
      <c r="O218" s="21"/>
      <c r="P218" s="36"/>
    </row>
    <row r="219" spans="3:17" x14ac:dyDescent="0.35">
      <c r="C219" t="s">
        <v>203</v>
      </c>
      <c r="D219" t="str">
        <f t="shared" si="27"/>
        <v>TNCIntegrated-ballast LED Lamps</v>
      </c>
      <c r="E219" s="5" t="s">
        <v>182</v>
      </c>
      <c r="F219" s="21">
        <v>30</v>
      </c>
      <c r="G219" s="21">
        <v>12.090000000000002</v>
      </c>
      <c r="H219" s="21">
        <v>47659.380000000012</v>
      </c>
      <c r="I219" s="21">
        <v>9067.5</v>
      </c>
      <c r="J219" s="21">
        <v>9</v>
      </c>
      <c r="K219" s="138"/>
      <c r="L219" s="130">
        <f t="shared" si="31"/>
        <v>749.99999999999989</v>
      </c>
      <c r="M219" s="131">
        <f t="shared" si="32"/>
        <v>0.19025635667102672</v>
      </c>
      <c r="N219" s="132">
        <f t="shared" si="33"/>
        <v>0.45000566527300956</v>
      </c>
      <c r="O219" s="21"/>
      <c r="P219" s="36"/>
    </row>
    <row r="220" spans="3:17" x14ac:dyDescent="0.35">
      <c r="C220" t="s">
        <v>203</v>
      </c>
      <c r="D220" t="str">
        <f t="shared" si="27"/>
        <v>TNCLight Emitting Diode (LED) Fixtures</v>
      </c>
      <c r="E220" s="5" t="s">
        <v>183</v>
      </c>
      <c r="F220" s="21">
        <v>51</v>
      </c>
      <c r="G220" s="21">
        <v>72.300000000000011</v>
      </c>
      <c r="H220" s="21">
        <v>352176.66999999993</v>
      </c>
      <c r="I220" s="21">
        <v>54225</v>
      </c>
      <c r="J220" s="21">
        <v>15</v>
      </c>
      <c r="K220" s="138"/>
      <c r="L220" s="130">
        <f t="shared" si="31"/>
        <v>749.99999999999989</v>
      </c>
      <c r="M220" s="131">
        <f t="shared" si="32"/>
        <v>0.1539710168762741</v>
      </c>
      <c r="N220" s="132">
        <f t="shared" si="33"/>
        <v>0.55605554923991218</v>
      </c>
      <c r="O220" s="21"/>
      <c r="P220" s="36"/>
    </row>
    <row r="221" spans="3:17" x14ac:dyDescent="0.35">
      <c r="C221" t="s">
        <v>203</v>
      </c>
      <c r="D221" t="str">
        <f t="shared" si="27"/>
        <v>TNCLight Emitting Diode (LED) Tubes</v>
      </c>
      <c r="E221" s="5" t="s">
        <v>184</v>
      </c>
      <c r="F221" s="21">
        <v>61</v>
      </c>
      <c r="G221" s="21">
        <v>27.379999999999995</v>
      </c>
      <c r="H221" s="21">
        <v>111133.84999999996</v>
      </c>
      <c r="I221" s="21">
        <v>20535</v>
      </c>
      <c r="J221" s="21">
        <v>15</v>
      </c>
      <c r="K221" s="138"/>
      <c r="L221" s="130">
        <f t="shared" si="31"/>
        <v>750.00000000000011</v>
      </c>
      <c r="M221" s="131">
        <f t="shared" si="32"/>
        <v>0.18477718534901838</v>
      </c>
      <c r="N221" s="132">
        <f t="shared" si="33"/>
        <v>0.46334961859304691</v>
      </c>
      <c r="O221" s="21"/>
      <c r="P221" s="36"/>
    </row>
    <row r="222" spans="3:17" x14ac:dyDescent="0.35">
      <c r="C222" t="s">
        <v>203</v>
      </c>
      <c r="D222" t="str">
        <f t="shared" si="27"/>
        <v>TNCLighting Controls</v>
      </c>
      <c r="E222" s="5" t="s">
        <v>185</v>
      </c>
      <c r="F222" s="21">
        <v>3</v>
      </c>
      <c r="G222" s="21">
        <v>0.65000000000000013</v>
      </c>
      <c r="H222" s="21">
        <v>3822.79</v>
      </c>
      <c r="I222" s="21">
        <v>487.5</v>
      </c>
      <c r="J222" s="21">
        <v>10</v>
      </c>
      <c r="K222" s="138"/>
      <c r="L222" s="130">
        <f t="shared" si="31"/>
        <v>749.99999999999989</v>
      </c>
      <c r="M222" s="131">
        <f t="shared" si="32"/>
        <v>0.12752466130757903</v>
      </c>
      <c r="N222" s="132">
        <f t="shared" si="33"/>
        <v>0.67137161924833144</v>
      </c>
      <c r="O222" s="21"/>
      <c r="P222" s="36"/>
    </row>
    <row r="223" spans="3:17" x14ac:dyDescent="0.35">
      <c r="C223" t="s">
        <v>203</v>
      </c>
      <c r="D223" t="str">
        <f t="shared" si="27"/>
        <v>TNCProject Adjustment</v>
      </c>
      <c r="E223" s="5" t="s">
        <v>186</v>
      </c>
      <c r="F223" s="21">
        <v>1</v>
      </c>
      <c r="G223" s="21">
        <v>0</v>
      </c>
      <c r="H223" s="21">
        <v>0</v>
      </c>
      <c r="I223" s="21">
        <v>-1157.5</v>
      </c>
      <c r="J223" s="21">
        <v>0</v>
      </c>
      <c r="K223" s="138"/>
      <c r="L223" s="130" t="e">
        <f t="shared" si="31"/>
        <v>#DIV/0!</v>
      </c>
      <c r="M223" s="131" t="e">
        <f t="shared" si="32"/>
        <v>#DIV/0!</v>
      </c>
      <c r="N223" s="132" t="e">
        <f t="shared" si="33"/>
        <v>#DIV/0!</v>
      </c>
      <c r="O223" s="21"/>
      <c r="P223" s="36"/>
    </row>
    <row r="224" spans="3:17" x14ac:dyDescent="0.35">
      <c r="C224" t="s">
        <v>203</v>
      </c>
      <c r="D224" t="str">
        <f t="shared" si="27"/>
        <v>TNCAEP TND - SCORE/CitySmart</v>
      </c>
      <c r="E224" s="145" t="s">
        <v>215</v>
      </c>
      <c r="F224" s="143">
        <f>SUM(F225:F229)</f>
        <v>110</v>
      </c>
      <c r="G224" s="143">
        <f>SUM(G225:G229)</f>
        <v>487.15</v>
      </c>
      <c r="H224" s="143">
        <f>SUM(H225:H229)</f>
        <v>2378640</v>
      </c>
      <c r="I224" s="143">
        <f>SUM(I225:I229)</f>
        <v>118930.12000000002</v>
      </c>
      <c r="J224" s="143">
        <v>14.218181818181819</v>
      </c>
      <c r="K224" s="138"/>
      <c r="L224" s="130">
        <f t="shared" si="31"/>
        <v>244.13449656163405</v>
      </c>
      <c r="M224" s="131">
        <f t="shared" si="32"/>
        <v>4.9999209632394993E-2</v>
      </c>
      <c r="N224" s="132">
        <f t="shared" si="33"/>
        <v>0.55739350626160822</v>
      </c>
      <c r="O224" s="21"/>
      <c r="P224" s="36"/>
    </row>
    <row r="225" spans="3:16" x14ac:dyDescent="0.35">
      <c r="C225" t="s">
        <v>203</v>
      </c>
      <c r="D225" t="str">
        <f t="shared" si="27"/>
        <v>TNCHVAC-DX/Heat Pump</v>
      </c>
      <c r="E225" s="5" t="s">
        <v>189</v>
      </c>
      <c r="F225" s="21">
        <v>1</v>
      </c>
      <c r="G225" s="21">
        <v>0</v>
      </c>
      <c r="H225" s="21">
        <v>188</v>
      </c>
      <c r="I225" s="21">
        <v>7.52</v>
      </c>
      <c r="J225" s="21">
        <v>15</v>
      </c>
      <c r="K225" s="138"/>
      <c r="L225" s="130" t="e">
        <f t="shared" si="31"/>
        <v>#DIV/0!</v>
      </c>
      <c r="M225" s="131">
        <f t="shared" si="32"/>
        <v>0.04</v>
      </c>
      <c r="N225" s="132" t="e">
        <f t="shared" si="33"/>
        <v>#DIV/0!</v>
      </c>
      <c r="O225" s="21"/>
      <c r="P225" s="36"/>
    </row>
    <row r="226" spans="3:16" x14ac:dyDescent="0.35">
      <c r="C226" t="s">
        <v>203</v>
      </c>
      <c r="D226" t="str">
        <f t="shared" si="27"/>
        <v>TNCIntegrated-ballast LED Lamps</v>
      </c>
      <c r="E226" s="5" t="s">
        <v>182</v>
      </c>
      <c r="F226" s="21">
        <v>14</v>
      </c>
      <c r="G226" s="21">
        <v>10.149999999999999</v>
      </c>
      <c r="H226" s="21">
        <v>44568</v>
      </c>
      <c r="I226" s="21">
        <v>2228.4</v>
      </c>
      <c r="J226" s="21">
        <v>9</v>
      </c>
      <c r="K226" s="138"/>
      <c r="L226" s="130">
        <f t="shared" si="31"/>
        <v>219.5467980295567</v>
      </c>
      <c r="M226" s="131">
        <f t="shared" si="32"/>
        <v>0.05</v>
      </c>
      <c r="N226" s="132">
        <f t="shared" si="33"/>
        <v>0.50124839732775506</v>
      </c>
      <c r="O226" s="21"/>
      <c r="P226" s="36"/>
    </row>
    <row r="227" spans="3:16" x14ac:dyDescent="0.35">
      <c r="C227" t="s">
        <v>203</v>
      </c>
      <c r="D227" t="str">
        <f t="shared" si="27"/>
        <v>TNCLight Emitting Diode (LED) Fixtures</v>
      </c>
      <c r="E227" s="5" t="s">
        <v>183</v>
      </c>
      <c r="F227" s="21">
        <v>43</v>
      </c>
      <c r="G227" s="21">
        <v>316.59000000000003</v>
      </c>
      <c r="H227" s="21">
        <v>1423218</v>
      </c>
      <c r="I227" s="21">
        <v>71160.900000000009</v>
      </c>
      <c r="J227" s="21">
        <v>15</v>
      </c>
      <c r="K227" s="138"/>
      <c r="L227" s="130">
        <f t="shared" si="31"/>
        <v>224.77305031744527</v>
      </c>
      <c r="M227" s="131">
        <f t="shared" si="32"/>
        <v>0.05</v>
      </c>
      <c r="N227" s="132">
        <f t="shared" si="33"/>
        <v>0.51318048017681572</v>
      </c>
      <c r="O227" s="21"/>
      <c r="P227" s="36"/>
    </row>
    <row r="228" spans="3:16" x14ac:dyDescent="0.35">
      <c r="C228" t="s">
        <v>203</v>
      </c>
      <c r="D228" t="str">
        <f t="shared" si="27"/>
        <v>TNCLight Emitting Diode (LED) Tubes</v>
      </c>
      <c r="E228" s="5" t="s">
        <v>184</v>
      </c>
      <c r="F228" s="21">
        <v>50</v>
      </c>
      <c r="G228" s="21">
        <v>150.51999999999998</v>
      </c>
      <c r="H228" s="21">
        <v>870219</v>
      </c>
      <c r="I228" s="21">
        <v>43510.950000000019</v>
      </c>
      <c r="J228" s="21">
        <v>15</v>
      </c>
      <c r="K228" s="138"/>
      <c r="L228" s="130">
        <f t="shared" si="31"/>
        <v>289.07088758968922</v>
      </c>
      <c r="M228" s="131">
        <f t="shared" si="32"/>
        <v>5.0000000000000024E-2</v>
      </c>
      <c r="N228" s="132">
        <f t="shared" si="33"/>
        <v>0.65997919541024908</v>
      </c>
      <c r="O228" s="21"/>
      <c r="P228" s="36"/>
    </row>
    <row r="229" spans="3:16" x14ac:dyDescent="0.35">
      <c r="C229" t="s">
        <v>203</v>
      </c>
      <c r="D229" t="str">
        <f t="shared" si="27"/>
        <v>TNCNew Construction Interior Lighting</v>
      </c>
      <c r="E229" s="5" t="s">
        <v>191</v>
      </c>
      <c r="F229" s="21">
        <v>2</v>
      </c>
      <c r="G229" s="21">
        <v>9.89</v>
      </c>
      <c r="H229" s="21">
        <v>40447</v>
      </c>
      <c r="I229" s="21">
        <v>2022.35</v>
      </c>
      <c r="J229" s="21">
        <v>14</v>
      </c>
      <c r="K229" s="138"/>
      <c r="L229" s="130">
        <f t="shared" si="31"/>
        <v>204.48432760364003</v>
      </c>
      <c r="M229" s="131">
        <f t="shared" si="32"/>
        <v>4.9999999999999996E-2</v>
      </c>
      <c r="N229" s="132">
        <f t="shared" si="33"/>
        <v>0.46685919544210053</v>
      </c>
      <c r="O229" s="21"/>
      <c r="P229" s="36"/>
    </row>
    <row r="230" spans="3:16" ht="15" thickBot="1" x14ac:dyDescent="0.4">
      <c r="C230" t="s">
        <v>203</v>
      </c>
      <c r="E230" s="123" t="s">
        <v>217</v>
      </c>
      <c r="F230" s="124">
        <f>SUM(F171,F180,F192,F202,F208,F210,F217,F224)</f>
        <v>3120</v>
      </c>
      <c r="G230" s="124">
        <f>SUM(G171,G180,G192,G202,G208,G210,G217,G224)</f>
        <v>4025.8370000000023</v>
      </c>
      <c r="H230" s="124">
        <f>SUM(H171,H180,H192,H202,H208,H210,H217,H224)</f>
        <v>12737914.27</v>
      </c>
      <c r="I230" s="124">
        <f>SUM(I171,I180,I192,I202,I208,I210,I217,I224)</f>
        <v>2232365.3600000013</v>
      </c>
      <c r="J230" s="124">
        <v>16.271474358974359</v>
      </c>
      <c r="K230" s="140"/>
      <c r="L230" s="133">
        <f t="shared" si="31"/>
        <v>554.5096237130316</v>
      </c>
      <c r="M230" s="134">
        <f t="shared" si="32"/>
        <v>0.17525360217391395</v>
      </c>
      <c r="N230" s="135">
        <f t="shared" si="33"/>
        <v>0.36119192170756409</v>
      </c>
      <c r="O230" s="23"/>
      <c r="P230" s="125"/>
    </row>
    <row r="231" spans="3:16" ht="15" thickBot="1" x14ac:dyDescent="0.4">
      <c r="C231" t="s">
        <v>203</v>
      </c>
    </row>
    <row r="232" spans="3:16" ht="16" thickBot="1" x14ac:dyDescent="0.4">
      <c r="C232" t="s">
        <v>203</v>
      </c>
      <c r="E232" s="233" t="s">
        <v>243</v>
      </c>
      <c r="F232" s="234"/>
      <c r="G232" s="234"/>
      <c r="H232" s="234"/>
      <c r="I232" s="234"/>
      <c r="J232" s="234"/>
      <c r="K232" s="234"/>
      <c r="L232" s="234"/>
      <c r="M232" s="234"/>
      <c r="N232" s="234"/>
      <c r="O232" s="234"/>
      <c r="P232" s="235"/>
    </row>
    <row r="233" spans="3:16" ht="15" thickTop="1" x14ac:dyDescent="0.35">
      <c r="C233" t="s">
        <v>203</v>
      </c>
      <c r="E233" s="119" t="s">
        <v>235</v>
      </c>
      <c r="F233" s="118" t="s">
        <v>236</v>
      </c>
      <c r="G233" s="118" t="s">
        <v>63</v>
      </c>
      <c r="H233" s="118" t="s">
        <v>64</v>
      </c>
      <c r="I233" s="118" t="s">
        <v>237</v>
      </c>
      <c r="J233" s="118" t="s">
        <v>238</v>
      </c>
      <c r="K233" s="139"/>
      <c r="L233" s="118" t="s">
        <v>227</v>
      </c>
      <c r="M233" s="118" t="s">
        <v>239</v>
      </c>
      <c r="N233" s="118" t="s">
        <v>226</v>
      </c>
      <c r="O233" s="118" t="s">
        <v>240</v>
      </c>
      <c r="P233" s="136" t="s">
        <v>241</v>
      </c>
    </row>
    <row r="234" spans="3:16" ht="15" thickBot="1" x14ac:dyDescent="0.4">
      <c r="C234" t="s">
        <v>203</v>
      </c>
      <c r="D234" t="str">
        <f t="shared" si="27"/>
        <v>TNCLoad Management SOP</v>
      </c>
      <c r="E234" s="126" t="s">
        <v>27</v>
      </c>
      <c r="F234" s="127">
        <v>5</v>
      </c>
      <c r="G234" s="127">
        <v>1259.27</v>
      </c>
      <c r="H234" s="127">
        <v>1259.27</v>
      </c>
      <c r="I234" s="127">
        <v>42619.35</v>
      </c>
      <c r="J234" s="127">
        <v>1</v>
      </c>
      <c r="K234" s="140"/>
      <c r="L234" s="133">
        <f t="shared" ref="L234" si="34">I234/G234</f>
        <v>33.844489267591541</v>
      </c>
      <c r="M234" s="134">
        <f t="shared" ref="M234" si="35">I234/H234</f>
        <v>33.844489267591541</v>
      </c>
      <c r="N234" s="135">
        <f t="shared" ref="N234" si="36">H234/G234/8760</f>
        <v>1.1415525114155251E-4</v>
      </c>
      <c r="O234" s="127"/>
      <c r="P234" s="128"/>
    </row>
    <row r="235" spans="3:16" ht="15" thickBot="1" x14ac:dyDescent="0.4"/>
    <row r="236" spans="3:16" ht="16" thickBot="1" x14ac:dyDescent="0.4">
      <c r="E236" s="230" t="s">
        <v>423</v>
      </c>
      <c r="F236" s="231"/>
      <c r="G236" s="231"/>
      <c r="H236" s="231"/>
      <c r="I236" s="231"/>
      <c r="J236" s="231"/>
      <c r="K236" s="231"/>
      <c r="L236" s="231"/>
      <c r="M236" s="231"/>
      <c r="N236" s="231"/>
      <c r="O236" s="231"/>
      <c r="P236" s="232"/>
    </row>
    <row r="237" spans="3:16" ht="15" thickTop="1" x14ac:dyDescent="0.35">
      <c r="E237" s="60" t="s">
        <v>381</v>
      </c>
      <c r="F237" s="60">
        <v>6</v>
      </c>
      <c r="G237" s="60">
        <v>55.6</v>
      </c>
      <c r="H237" s="60">
        <v>166791.19</v>
      </c>
      <c r="I237" s="60">
        <v>46010</v>
      </c>
      <c r="J237" s="60">
        <v>30</v>
      </c>
      <c r="K237" s="139"/>
      <c r="L237" s="60">
        <v>827.51798561151077</v>
      </c>
      <c r="M237" s="60">
        <v>0.27585389851826109</v>
      </c>
      <c r="N237" s="60">
        <v>0.34244766515554681</v>
      </c>
      <c r="O237" s="60"/>
      <c r="P237" s="60"/>
    </row>
    <row r="238" spans="3:16" ht="15" thickBot="1" x14ac:dyDescent="0.4">
      <c r="E238" s="126" t="s">
        <v>139</v>
      </c>
      <c r="F238" s="127">
        <v>6</v>
      </c>
      <c r="G238" s="127">
        <v>55.6</v>
      </c>
      <c r="H238" s="127">
        <v>166791.19</v>
      </c>
      <c r="I238" s="127">
        <v>46010</v>
      </c>
      <c r="J238" s="127">
        <v>30</v>
      </c>
      <c r="K238" s="140"/>
      <c r="L238" s="188">
        <v>827.51798561151077</v>
      </c>
      <c r="M238" s="189">
        <v>0.27585389851826109</v>
      </c>
      <c r="N238" s="190">
        <v>0.34244766515554681</v>
      </c>
      <c r="O238" s="127"/>
      <c r="P238" s="128"/>
    </row>
    <row r="240" spans="3:16" x14ac:dyDescent="0.35">
      <c r="F240" s="330" t="s">
        <v>419</v>
      </c>
      <c r="G240" s="331">
        <f>SUM(G230,G161)</f>
        <v>24436.016693999984</v>
      </c>
      <c r="H240" s="331">
        <f>SUM(H230,H161)</f>
        <v>83886096.799999997</v>
      </c>
      <c r="I240" s="332"/>
    </row>
    <row r="241" spans="5:11" x14ac:dyDescent="0.35">
      <c r="F241" s="330" t="s">
        <v>424</v>
      </c>
      <c r="G241" s="331">
        <v>24312.898999999987</v>
      </c>
      <c r="H241" s="331">
        <v>82946539.549999997</v>
      </c>
      <c r="I241" s="332"/>
    </row>
    <row r="242" spans="5:11" x14ac:dyDescent="0.35">
      <c r="F242" s="330" t="s">
        <v>425</v>
      </c>
      <c r="G242" s="331">
        <v>24312.899000000467</v>
      </c>
      <c r="H242" s="331">
        <v>82946539.550000414</v>
      </c>
      <c r="I242" s="332"/>
    </row>
    <row r="243" spans="5:11" x14ac:dyDescent="0.35">
      <c r="F243" s="330" t="s">
        <v>426</v>
      </c>
      <c r="G243" s="333">
        <f>G240-G241</f>
        <v>123.11769399999685</v>
      </c>
      <c r="H243" s="333">
        <f>H240-H241</f>
        <v>939557.25</v>
      </c>
      <c r="I243" s="332"/>
    </row>
    <row r="244" spans="5:11" x14ac:dyDescent="0.35">
      <c r="F244" s="330"/>
      <c r="G244" s="331"/>
      <c r="H244" s="331"/>
      <c r="I244" s="332"/>
    </row>
    <row r="245" spans="5:11" x14ac:dyDescent="0.35">
      <c r="F245" s="330" t="s">
        <v>420</v>
      </c>
      <c r="G245" s="331">
        <f>SUM(F298,F284,F279,F265,F252)</f>
        <v>-53.80000000000004</v>
      </c>
      <c r="H245" s="331">
        <f>SUM(G298,G284,G279,G265,G252)</f>
        <v>-145977.87</v>
      </c>
      <c r="I245" s="332"/>
    </row>
    <row r="246" spans="5:11" x14ac:dyDescent="0.35">
      <c r="F246" s="330" t="s">
        <v>421</v>
      </c>
      <c r="G246" s="331">
        <f>SUM(J286,J283,J271,J263,J252)</f>
        <v>176.91769400000004</v>
      </c>
      <c r="H246" s="331">
        <f>SUM(K286,K283,K271,K263,K252)</f>
        <v>1085535.1200000001</v>
      </c>
      <c r="I246" s="332"/>
    </row>
    <row r="247" spans="5:11" x14ac:dyDescent="0.35">
      <c r="F247" s="330" t="s">
        <v>422</v>
      </c>
      <c r="G247" s="333">
        <f>SUM(G245:G246)</f>
        <v>123.117694</v>
      </c>
      <c r="H247" s="333">
        <f>SUM(H245:H246)</f>
        <v>939557.25000000012</v>
      </c>
      <c r="I247" s="332"/>
    </row>
    <row r="248" spans="5:11" ht="15" thickBot="1" x14ac:dyDescent="0.4">
      <c r="F248" s="219"/>
      <c r="G248" s="221"/>
      <c r="H248" s="217"/>
    </row>
    <row r="249" spans="5:11" ht="15" thickBot="1" x14ac:dyDescent="0.4">
      <c r="E249" s="223" t="s">
        <v>429</v>
      </c>
      <c r="F249" s="224"/>
      <c r="G249" s="224"/>
      <c r="H249" s="224"/>
      <c r="I249" s="224"/>
      <c r="J249" s="224"/>
      <c r="K249" s="225"/>
    </row>
    <row r="250" spans="5:11" x14ac:dyDescent="0.35">
      <c r="E250" t="s">
        <v>416</v>
      </c>
      <c r="I250" t="s">
        <v>417</v>
      </c>
    </row>
    <row r="251" spans="5:11" x14ac:dyDescent="0.35">
      <c r="E251" s="207" t="s">
        <v>112</v>
      </c>
      <c r="F251" s="207" t="s">
        <v>408</v>
      </c>
      <c r="G251" s="207" t="s">
        <v>409</v>
      </c>
      <c r="I251" s="207" t="s">
        <v>112</v>
      </c>
      <c r="J251" s="207" t="s">
        <v>413</v>
      </c>
      <c r="K251" s="207" t="s">
        <v>414</v>
      </c>
    </row>
    <row r="252" spans="5:11" x14ac:dyDescent="0.35">
      <c r="E252" s="208" t="s">
        <v>13</v>
      </c>
      <c r="F252" s="209">
        <v>-11.629999999999999</v>
      </c>
      <c r="G252" s="209">
        <v>-45156</v>
      </c>
      <c r="I252" s="208" t="s">
        <v>22</v>
      </c>
      <c r="J252" s="209">
        <v>-0.14630600000000002</v>
      </c>
      <c r="K252" s="209">
        <v>-422.38000000000005</v>
      </c>
    </row>
    <row r="253" spans="5:11" x14ac:dyDescent="0.35">
      <c r="E253" s="210" t="s">
        <v>19</v>
      </c>
      <c r="F253" s="211">
        <v>-11.219999999999999</v>
      </c>
      <c r="G253" s="211">
        <v>-43611</v>
      </c>
      <c r="I253" s="210" t="s">
        <v>19</v>
      </c>
      <c r="J253" s="211">
        <v>-0.14630600000000002</v>
      </c>
      <c r="K253" s="211">
        <v>-422.38000000000005</v>
      </c>
    </row>
    <row r="254" spans="5:11" x14ac:dyDescent="0.35">
      <c r="E254" s="212" t="s">
        <v>189</v>
      </c>
      <c r="F254">
        <v>0</v>
      </c>
      <c r="G254">
        <v>0</v>
      </c>
      <c r="I254" s="213" t="s">
        <v>124</v>
      </c>
      <c r="J254" s="197">
        <v>-8.5999999999999993E-2</v>
      </c>
      <c r="K254" s="197">
        <v>-32.800000000000068</v>
      </c>
    </row>
    <row r="255" spans="5:11" x14ac:dyDescent="0.35">
      <c r="E255" s="213" t="s">
        <v>182</v>
      </c>
      <c r="F255" s="197">
        <v>-0.65</v>
      </c>
      <c r="G255" s="197">
        <v>-7991</v>
      </c>
      <c r="I255" s="212" t="s">
        <v>132</v>
      </c>
      <c r="J255">
        <v>0</v>
      </c>
      <c r="K255">
        <v>0</v>
      </c>
    </row>
    <row r="256" spans="5:11" x14ac:dyDescent="0.35">
      <c r="E256" s="213" t="s">
        <v>183</v>
      </c>
      <c r="F256" s="197">
        <v>-5.48</v>
      </c>
      <c r="G256" s="197">
        <v>-16794</v>
      </c>
      <c r="I256" s="213" t="s">
        <v>125</v>
      </c>
      <c r="J256" s="197">
        <v>-0.06</v>
      </c>
      <c r="K256" s="197">
        <v>-390</v>
      </c>
    </row>
    <row r="257" spans="5:11" x14ac:dyDescent="0.35">
      <c r="E257" s="213" t="s">
        <v>184</v>
      </c>
      <c r="F257" s="197">
        <v>-1.01</v>
      </c>
      <c r="G257" s="197">
        <v>-7340</v>
      </c>
      <c r="I257" s="213" t="s">
        <v>126</v>
      </c>
      <c r="J257" s="197">
        <v>-3.0600000000002847E-4</v>
      </c>
      <c r="K257" s="197">
        <v>0</v>
      </c>
    </row>
    <row r="258" spans="5:11" x14ac:dyDescent="0.35">
      <c r="E258" s="212" t="s">
        <v>185</v>
      </c>
      <c r="F258">
        <v>0</v>
      </c>
      <c r="G258">
        <v>0</v>
      </c>
      <c r="I258" s="212" t="s">
        <v>127</v>
      </c>
      <c r="J258">
        <v>0</v>
      </c>
      <c r="K258">
        <v>0</v>
      </c>
    </row>
    <row r="259" spans="5:11" x14ac:dyDescent="0.35">
      <c r="E259" s="213" t="s">
        <v>190</v>
      </c>
      <c r="F259" s="197">
        <v>2.0000000000000018E-2</v>
      </c>
      <c r="G259" s="197">
        <v>117</v>
      </c>
      <c r="I259" s="212" t="s">
        <v>129</v>
      </c>
      <c r="J259">
        <v>0</v>
      </c>
      <c r="K259">
        <v>0</v>
      </c>
    </row>
    <row r="260" spans="5:11" x14ac:dyDescent="0.35">
      <c r="E260" s="213" t="s">
        <v>191</v>
      </c>
      <c r="F260" s="197">
        <v>-4.0999999999999996</v>
      </c>
      <c r="G260" s="197">
        <v>-11603</v>
      </c>
      <c r="I260" s="212" t="s">
        <v>130</v>
      </c>
      <c r="J260">
        <v>0</v>
      </c>
      <c r="K260">
        <v>0</v>
      </c>
    </row>
    <row r="261" spans="5:11" x14ac:dyDescent="0.35">
      <c r="E261" s="210" t="s">
        <v>41</v>
      </c>
      <c r="F261" s="211">
        <v>-0.41</v>
      </c>
      <c r="G261" s="211">
        <v>-1545</v>
      </c>
      <c r="I261" s="213" t="s">
        <v>133</v>
      </c>
      <c r="J261" s="197">
        <v>0</v>
      </c>
      <c r="K261" s="197">
        <v>0.41999999999999815</v>
      </c>
    </row>
    <row r="262" spans="5:11" x14ac:dyDescent="0.35">
      <c r="E262" s="212" t="s">
        <v>182</v>
      </c>
      <c r="F262">
        <v>0</v>
      </c>
      <c r="G262">
        <v>0</v>
      </c>
      <c r="I262" s="210" t="s">
        <v>41</v>
      </c>
      <c r="J262" s="211">
        <v>0</v>
      </c>
      <c r="K262" s="211">
        <v>0</v>
      </c>
    </row>
    <row r="263" spans="5:11" x14ac:dyDescent="0.35">
      <c r="E263" s="213" t="s">
        <v>183</v>
      </c>
      <c r="F263" s="197">
        <v>-0.75</v>
      </c>
      <c r="G263" s="197">
        <v>-2956</v>
      </c>
      <c r="I263" s="208" t="s">
        <v>24</v>
      </c>
      <c r="J263" s="209">
        <v>196.69000000000005</v>
      </c>
      <c r="K263" s="209">
        <v>1124939</v>
      </c>
    </row>
    <row r="264" spans="5:11" x14ac:dyDescent="0.35">
      <c r="E264" s="213" t="s">
        <v>184</v>
      </c>
      <c r="F264" s="197">
        <v>0.34</v>
      </c>
      <c r="G264" s="197">
        <v>1411</v>
      </c>
      <c r="I264" s="210" t="s">
        <v>19</v>
      </c>
      <c r="J264" s="211">
        <v>196.69000000000005</v>
      </c>
      <c r="K264" s="211">
        <v>1124939</v>
      </c>
    </row>
    <row r="265" spans="5:11" x14ac:dyDescent="0.35">
      <c r="E265" s="208" t="s">
        <v>17</v>
      </c>
      <c r="F265" s="209">
        <v>-0.19000000000005102</v>
      </c>
      <c r="G265" s="209">
        <v>-874</v>
      </c>
      <c r="I265" s="212" t="s">
        <v>160</v>
      </c>
      <c r="J265">
        <v>0</v>
      </c>
      <c r="K265">
        <v>0</v>
      </c>
    </row>
    <row r="266" spans="5:11" x14ac:dyDescent="0.35">
      <c r="E266" s="210" t="s">
        <v>19</v>
      </c>
      <c r="F266" s="211">
        <v>-2.0000000000001003E-2</v>
      </c>
      <c r="G266" s="211">
        <v>25</v>
      </c>
      <c r="I266" s="212" t="s">
        <v>119</v>
      </c>
      <c r="J266">
        <v>0</v>
      </c>
      <c r="K266">
        <v>0</v>
      </c>
    </row>
    <row r="267" spans="5:11" x14ac:dyDescent="0.35">
      <c r="E267" s="212" t="s">
        <v>141</v>
      </c>
      <c r="F267">
        <v>0</v>
      </c>
      <c r="G267">
        <v>0</v>
      </c>
      <c r="I267" s="212" t="s">
        <v>120</v>
      </c>
      <c r="J267">
        <v>0</v>
      </c>
      <c r="K267">
        <v>0</v>
      </c>
    </row>
    <row r="268" spans="5:11" x14ac:dyDescent="0.35">
      <c r="E268" s="212" t="s">
        <v>142</v>
      </c>
      <c r="F268">
        <v>0</v>
      </c>
      <c r="G268">
        <v>0</v>
      </c>
      <c r="I268" s="212" t="s">
        <v>161</v>
      </c>
      <c r="J268">
        <v>0</v>
      </c>
      <c r="K268">
        <v>0</v>
      </c>
    </row>
    <row r="269" spans="5:11" x14ac:dyDescent="0.35">
      <c r="E269" s="213" t="s">
        <v>145</v>
      </c>
      <c r="F269" s="197">
        <v>-3.0000000000001002E-2</v>
      </c>
      <c r="G269" s="197">
        <v>-175</v>
      </c>
      <c r="I269" s="212" t="s">
        <v>162</v>
      </c>
      <c r="J269">
        <v>0</v>
      </c>
      <c r="K269">
        <v>0</v>
      </c>
    </row>
    <row r="270" spans="5:11" x14ac:dyDescent="0.35">
      <c r="E270" s="212" t="s">
        <v>146</v>
      </c>
      <c r="F270">
        <v>0</v>
      </c>
      <c r="G270">
        <v>0</v>
      </c>
      <c r="I270" s="213" t="s">
        <v>163</v>
      </c>
      <c r="J270" s="197">
        <v>196.69000000000005</v>
      </c>
      <c r="K270" s="197">
        <v>1124939</v>
      </c>
    </row>
    <row r="271" spans="5:11" x14ac:dyDescent="0.35">
      <c r="E271" s="212" t="s">
        <v>150</v>
      </c>
      <c r="F271">
        <v>0</v>
      </c>
      <c r="G271">
        <v>0</v>
      </c>
      <c r="I271" s="208" t="s">
        <v>30</v>
      </c>
      <c r="J271" s="209">
        <v>-19.626000000000001</v>
      </c>
      <c r="K271" s="209">
        <v>-38981.399999999987</v>
      </c>
    </row>
    <row r="272" spans="5:11" x14ac:dyDescent="0.35">
      <c r="E272" s="212" t="s">
        <v>151</v>
      </c>
      <c r="F272">
        <v>0</v>
      </c>
      <c r="G272">
        <v>0</v>
      </c>
      <c r="I272" s="210" t="s">
        <v>19</v>
      </c>
      <c r="J272" s="211">
        <v>-0.22999999999999993</v>
      </c>
      <c r="K272" s="211">
        <v>-637</v>
      </c>
    </row>
    <row r="273" spans="5:15" x14ac:dyDescent="0.35">
      <c r="E273" s="212" t="s">
        <v>153</v>
      </c>
      <c r="F273">
        <v>0</v>
      </c>
      <c r="G273">
        <v>0</v>
      </c>
      <c r="I273" s="212" t="s">
        <v>124</v>
      </c>
      <c r="J273">
        <v>0</v>
      </c>
      <c r="K273">
        <v>0</v>
      </c>
    </row>
    <row r="274" spans="5:15" x14ac:dyDescent="0.35">
      <c r="E274" s="213" t="s">
        <v>154</v>
      </c>
      <c r="F274" s="197">
        <v>0.01</v>
      </c>
      <c r="G274" s="197">
        <v>200</v>
      </c>
      <c r="I274" s="212" t="s">
        <v>125</v>
      </c>
      <c r="J274">
        <v>0</v>
      </c>
      <c r="K274">
        <v>0</v>
      </c>
    </row>
    <row r="275" spans="5:15" x14ac:dyDescent="0.35">
      <c r="E275" s="210" t="s">
        <v>41</v>
      </c>
      <c r="F275" s="211">
        <v>-0.17000000000005</v>
      </c>
      <c r="G275" s="211">
        <v>-899</v>
      </c>
      <c r="I275" s="213" t="s">
        <v>119</v>
      </c>
      <c r="J275" s="197">
        <v>-0.22999999999999993</v>
      </c>
      <c r="K275" s="197">
        <v>-637</v>
      </c>
    </row>
    <row r="276" spans="5:15" x14ac:dyDescent="0.35">
      <c r="E276" s="213" t="s">
        <v>145</v>
      </c>
      <c r="F276" s="197">
        <v>-0.17000000000005</v>
      </c>
      <c r="G276" s="197">
        <v>-899</v>
      </c>
      <c r="I276" s="212" t="s">
        <v>120</v>
      </c>
      <c r="J276">
        <v>0</v>
      </c>
      <c r="K276">
        <v>0</v>
      </c>
    </row>
    <row r="277" spans="5:15" x14ac:dyDescent="0.35">
      <c r="E277" s="212" t="s">
        <v>146</v>
      </c>
      <c r="F277">
        <v>0</v>
      </c>
      <c r="G277">
        <v>0</v>
      </c>
      <c r="I277" s="212" t="s">
        <v>127</v>
      </c>
      <c r="J277">
        <v>0</v>
      </c>
      <c r="K277">
        <v>0</v>
      </c>
    </row>
    <row r="278" spans="5:15" x14ac:dyDescent="0.35">
      <c r="E278" s="212" t="s">
        <v>147</v>
      </c>
      <c r="F278">
        <v>0</v>
      </c>
      <c r="G278">
        <v>0</v>
      </c>
      <c r="I278" s="212" t="s">
        <v>129</v>
      </c>
      <c r="J278">
        <v>0</v>
      </c>
      <c r="K278">
        <v>0</v>
      </c>
    </row>
    <row r="279" spans="5:15" x14ac:dyDescent="0.35">
      <c r="E279" s="208" t="s">
        <v>410</v>
      </c>
      <c r="F279" s="209">
        <v>-3.64</v>
      </c>
      <c r="G279" s="209">
        <v>-6936</v>
      </c>
      <c r="I279" s="212" t="s">
        <v>130</v>
      </c>
      <c r="J279">
        <v>0</v>
      </c>
      <c r="K279">
        <v>0</v>
      </c>
    </row>
    <row r="280" spans="5:15" x14ac:dyDescent="0.35">
      <c r="E280" s="210" t="s">
        <v>19</v>
      </c>
      <c r="F280" s="211">
        <v>-3.64</v>
      </c>
      <c r="G280" s="211">
        <v>-6936</v>
      </c>
      <c r="I280" s="210" t="s">
        <v>41</v>
      </c>
      <c r="J280" s="211">
        <v>-19.396000000000001</v>
      </c>
      <c r="K280" s="211">
        <v>-38344.399999999987</v>
      </c>
    </row>
    <row r="281" spans="5:15" x14ac:dyDescent="0.35">
      <c r="E281" s="213" t="s">
        <v>174</v>
      </c>
      <c r="F281" s="197">
        <v>-3.64</v>
      </c>
      <c r="G281" s="197">
        <v>-6936</v>
      </c>
      <c r="I281" s="213" t="s">
        <v>126</v>
      </c>
      <c r="J281" s="197">
        <v>-19.396000000000001</v>
      </c>
      <c r="K281" s="197">
        <v>-38344.399999999987</v>
      </c>
    </row>
    <row r="282" spans="5:15" x14ac:dyDescent="0.35">
      <c r="E282" s="212" t="s">
        <v>175</v>
      </c>
      <c r="F282">
        <v>0</v>
      </c>
      <c r="G282">
        <v>0</v>
      </c>
      <c r="I282" s="212" t="s">
        <v>119</v>
      </c>
      <c r="J282">
        <v>0</v>
      </c>
      <c r="K282">
        <v>0</v>
      </c>
    </row>
    <row r="283" spans="5:15" x14ac:dyDescent="0.35">
      <c r="E283" s="212" t="s">
        <v>176</v>
      </c>
      <c r="F283">
        <v>0</v>
      </c>
      <c r="G283">
        <v>0</v>
      </c>
      <c r="I283" s="208" t="s">
        <v>412</v>
      </c>
      <c r="J283" s="209">
        <v>0</v>
      </c>
      <c r="K283" s="209">
        <v>-4.0000000000873115E-2</v>
      </c>
      <c r="N283">
        <v>197.86</v>
      </c>
      <c r="O283">
        <v>1126532</v>
      </c>
    </row>
    <row r="284" spans="5:15" x14ac:dyDescent="0.35">
      <c r="E284" s="208" t="s">
        <v>31</v>
      </c>
      <c r="F284" s="209">
        <v>-38.339999999999996</v>
      </c>
      <c r="G284" s="209">
        <v>-92283</v>
      </c>
      <c r="I284" s="210" t="s">
        <v>19</v>
      </c>
      <c r="J284" s="211">
        <v>0</v>
      </c>
      <c r="K284" s="211">
        <v>-4.0000000000873115E-2</v>
      </c>
      <c r="N284">
        <v>196.69</v>
      </c>
      <c r="O284">
        <v>1124939</v>
      </c>
    </row>
    <row r="285" spans="5:15" x14ac:dyDescent="0.35">
      <c r="E285" s="210" t="s">
        <v>19</v>
      </c>
      <c r="F285" s="211">
        <v>-38.339999999999996</v>
      </c>
      <c r="G285" s="211">
        <v>-92283</v>
      </c>
      <c r="I285" s="213" t="s">
        <v>136</v>
      </c>
      <c r="J285" s="197">
        <v>0</v>
      </c>
      <c r="K285" s="197">
        <v>-4.0000000000873115E-2</v>
      </c>
      <c r="N285">
        <f>N283-N284</f>
        <v>1.1700000000000159</v>
      </c>
      <c r="O285">
        <f>O283-O284</f>
        <v>1593</v>
      </c>
    </row>
    <row r="286" spans="5:15" x14ac:dyDescent="0.35">
      <c r="E286" s="213" t="s">
        <v>194</v>
      </c>
      <c r="F286" s="197">
        <v>0.99</v>
      </c>
      <c r="G286" s="197">
        <v>-3550</v>
      </c>
      <c r="I286" s="208" t="s">
        <v>34</v>
      </c>
      <c r="J286" s="209">
        <v>0</v>
      </c>
      <c r="K286" s="209">
        <v>-5.9999999998581188E-2</v>
      </c>
    </row>
    <row r="287" spans="5:15" x14ac:dyDescent="0.35">
      <c r="E287" s="213" t="s">
        <v>195</v>
      </c>
      <c r="F287" s="197">
        <v>-0.47</v>
      </c>
      <c r="G287" s="197">
        <v>-12003</v>
      </c>
      <c r="I287" s="210" t="s">
        <v>19</v>
      </c>
      <c r="J287" s="211">
        <v>0</v>
      </c>
      <c r="K287" s="211">
        <v>-5.9999999998581188E-2</v>
      </c>
    </row>
    <row r="288" spans="5:15" x14ac:dyDescent="0.35">
      <c r="E288" s="213" t="s">
        <v>189</v>
      </c>
      <c r="F288" s="197">
        <v>0</v>
      </c>
      <c r="G288" s="197">
        <v>-3360</v>
      </c>
      <c r="I288" s="213" t="s">
        <v>120</v>
      </c>
      <c r="J288" s="197">
        <v>0</v>
      </c>
      <c r="K288" s="197">
        <v>-5.9999999998581188E-2</v>
      </c>
    </row>
    <row r="289" spans="5:11" x14ac:dyDescent="0.35">
      <c r="E289" s="212" t="s">
        <v>182</v>
      </c>
      <c r="F289">
        <v>0</v>
      </c>
      <c r="G289">
        <v>0</v>
      </c>
      <c r="I289" s="212" t="s">
        <v>161</v>
      </c>
      <c r="J289">
        <v>0</v>
      </c>
      <c r="K289">
        <v>0</v>
      </c>
    </row>
    <row r="290" spans="5:11" x14ac:dyDescent="0.35">
      <c r="E290" s="213" t="s">
        <v>411</v>
      </c>
      <c r="F290" s="197">
        <v>-0.97</v>
      </c>
      <c r="G290" s="197">
        <v>-5393</v>
      </c>
      <c r="I290" s="214" t="s">
        <v>415</v>
      </c>
      <c r="J290" s="215">
        <v>176.91769400000004</v>
      </c>
      <c r="K290" s="215">
        <v>1085535.1200000001</v>
      </c>
    </row>
    <row r="291" spans="5:11" x14ac:dyDescent="0.35">
      <c r="E291" s="212" t="s">
        <v>183</v>
      </c>
      <c r="F291">
        <v>0</v>
      </c>
      <c r="G291">
        <v>0</v>
      </c>
    </row>
    <row r="292" spans="5:11" x14ac:dyDescent="0.35">
      <c r="E292" s="213" t="s">
        <v>184</v>
      </c>
      <c r="F292" s="197">
        <v>0.12999999999999989</v>
      </c>
      <c r="G292" s="197">
        <v>4375</v>
      </c>
    </row>
    <row r="293" spans="5:11" x14ac:dyDescent="0.35">
      <c r="E293" s="212" t="s">
        <v>185</v>
      </c>
      <c r="F293">
        <v>0</v>
      </c>
      <c r="G293">
        <v>0</v>
      </c>
    </row>
    <row r="294" spans="5:11" x14ac:dyDescent="0.35">
      <c r="E294" s="213" t="s">
        <v>190</v>
      </c>
      <c r="F294" s="197">
        <v>-0.52</v>
      </c>
      <c r="G294" s="197">
        <v>-2849</v>
      </c>
    </row>
    <row r="295" spans="5:11" x14ac:dyDescent="0.35">
      <c r="E295" s="213" t="s">
        <v>191</v>
      </c>
      <c r="F295" s="197">
        <v>2.15</v>
      </c>
      <c r="G295" s="197">
        <v>7250</v>
      </c>
    </row>
    <row r="296" spans="5:11" x14ac:dyDescent="0.35">
      <c r="E296" s="213" t="s">
        <v>198</v>
      </c>
      <c r="F296" s="197">
        <v>-20.9</v>
      </c>
      <c r="G296" s="197">
        <v>-40445</v>
      </c>
    </row>
    <row r="297" spans="5:11" x14ac:dyDescent="0.35">
      <c r="E297" s="213" t="s">
        <v>200</v>
      </c>
      <c r="F297" s="197">
        <v>-18.75</v>
      </c>
      <c r="G297" s="197">
        <v>-36308</v>
      </c>
    </row>
    <row r="298" spans="5:11" x14ac:dyDescent="0.35">
      <c r="E298" s="208" t="s">
        <v>412</v>
      </c>
      <c r="F298" s="209">
        <v>0</v>
      </c>
      <c r="G298" s="209">
        <v>-728.87</v>
      </c>
    </row>
    <row r="299" spans="5:11" x14ac:dyDescent="0.35">
      <c r="E299" s="210" t="s">
        <v>19</v>
      </c>
      <c r="F299" s="211">
        <v>0</v>
      </c>
      <c r="G299" s="211">
        <v>-728.87</v>
      </c>
    </row>
    <row r="300" spans="5:11" x14ac:dyDescent="0.35">
      <c r="E300" s="213" t="s">
        <v>139</v>
      </c>
      <c r="F300" s="197">
        <v>0</v>
      </c>
      <c r="G300" s="197">
        <v>-728.87</v>
      </c>
    </row>
    <row r="301" spans="5:11" x14ac:dyDescent="0.35">
      <c r="E301" s="214" t="s">
        <v>415</v>
      </c>
      <c r="F301" s="215">
        <f>SUM(F298,F284,F279,F265,F252)</f>
        <v>-53.80000000000004</v>
      </c>
      <c r="G301" s="215">
        <f>SUM(G298,G284,G279,G265,G252)</f>
        <v>-145977.87</v>
      </c>
    </row>
    <row r="303" spans="5:11" ht="15" thickBot="1" x14ac:dyDescent="0.4"/>
    <row r="304" spans="5:11" ht="15" thickBot="1" x14ac:dyDescent="0.4">
      <c r="E304" s="223" t="s">
        <v>430</v>
      </c>
      <c r="F304" s="224"/>
      <c r="G304" s="224"/>
      <c r="H304" s="224"/>
      <c r="I304" s="224"/>
      <c r="J304" s="224"/>
      <c r="K304" s="225"/>
    </row>
    <row r="305" spans="5:12" x14ac:dyDescent="0.35">
      <c r="E305" t="s">
        <v>431</v>
      </c>
      <c r="I305" t="s">
        <v>432</v>
      </c>
    </row>
    <row r="306" spans="5:12" x14ac:dyDescent="0.35">
      <c r="E306" s="207" t="s">
        <v>112</v>
      </c>
      <c r="F306" s="207" t="s">
        <v>408</v>
      </c>
      <c r="G306" s="207" t="s">
        <v>409</v>
      </c>
      <c r="H306" s="217"/>
      <c r="I306" s="207" t="s">
        <v>112</v>
      </c>
      <c r="J306" s="207" t="s">
        <v>413</v>
      </c>
      <c r="K306" s="207" t="s">
        <v>414</v>
      </c>
    </row>
    <row r="307" spans="5:12" x14ac:dyDescent="0.35">
      <c r="E307" s="208" t="s">
        <v>19</v>
      </c>
      <c r="F307" s="209">
        <v>-53.22</v>
      </c>
      <c r="G307" s="209">
        <v>-143533.87</v>
      </c>
      <c r="H307" s="218"/>
      <c r="I307" s="208" t="s">
        <v>22</v>
      </c>
      <c r="J307" s="209">
        <v>-0.14630600000000002</v>
      </c>
      <c r="K307" s="209">
        <v>-422.38000000000005</v>
      </c>
    </row>
    <row r="308" spans="5:12" x14ac:dyDescent="0.35">
      <c r="E308" s="210" t="s">
        <v>13</v>
      </c>
      <c r="F308" s="211">
        <v>-11.22</v>
      </c>
      <c r="G308" s="211">
        <v>-43611</v>
      </c>
      <c r="I308" s="210" t="s">
        <v>19</v>
      </c>
      <c r="J308" s="211">
        <v>-0.14630600000000002</v>
      </c>
      <c r="K308" s="211">
        <v>-422.38000000000005</v>
      </c>
    </row>
    <row r="309" spans="5:12" x14ac:dyDescent="0.35">
      <c r="E309" s="212" t="s">
        <v>292</v>
      </c>
      <c r="F309">
        <v>0</v>
      </c>
      <c r="G309">
        <v>0</v>
      </c>
      <c r="I309" s="212" t="s">
        <v>338</v>
      </c>
      <c r="J309">
        <v>-0.14630600000000002</v>
      </c>
      <c r="K309">
        <v>-422.38000000000005</v>
      </c>
      <c r="L309" t="s">
        <v>433</v>
      </c>
    </row>
    <row r="310" spans="5:12" x14ac:dyDescent="0.35">
      <c r="E310" s="212" t="s">
        <v>294</v>
      </c>
      <c r="F310">
        <v>0</v>
      </c>
      <c r="G310">
        <v>3380</v>
      </c>
      <c r="H310" t="s">
        <v>433</v>
      </c>
      <c r="I310" s="212" t="s">
        <v>342</v>
      </c>
      <c r="J310">
        <v>0</v>
      </c>
      <c r="K310">
        <v>0</v>
      </c>
    </row>
    <row r="311" spans="5:12" x14ac:dyDescent="0.35">
      <c r="E311" s="212" t="s">
        <v>300</v>
      </c>
      <c r="F311">
        <v>-9.42</v>
      </c>
      <c r="G311">
        <v>-44163</v>
      </c>
      <c r="H311" t="s">
        <v>433</v>
      </c>
      <c r="I311" s="210" t="s">
        <v>41</v>
      </c>
      <c r="J311" s="211">
        <v>0</v>
      </c>
      <c r="K311" s="211">
        <v>0</v>
      </c>
    </row>
    <row r="312" spans="5:12" x14ac:dyDescent="0.35">
      <c r="E312" s="212" t="s">
        <v>314</v>
      </c>
      <c r="F312">
        <v>-1.8</v>
      </c>
      <c r="G312">
        <v>-2828</v>
      </c>
      <c r="H312" t="s">
        <v>433</v>
      </c>
      <c r="I312" s="212" t="s">
        <v>364</v>
      </c>
      <c r="J312">
        <v>0</v>
      </c>
      <c r="K312">
        <v>0</v>
      </c>
    </row>
    <row r="313" spans="5:12" x14ac:dyDescent="0.35">
      <c r="E313" s="210" t="s">
        <v>17</v>
      </c>
      <c r="F313" s="211">
        <v>-2.0000000000001003E-2</v>
      </c>
      <c r="G313" s="211">
        <v>25</v>
      </c>
      <c r="I313" s="208" t="s">
        <v>24</v>
      </c>
      <c r="J313" s="209">
        <v>196.69000000000005</v>
      </c>
      <c r="K313" s="209">
        <v>1124939</v>
      </c>
    </row>
    <row r="314" spans="5:12" x14ac:dyDescent="0.35">
      <c r="E314" s="212" t="s">
        <v>294</v>
      </c>
      <c r="F314">
        <v>0.01</v>
      </c>
      <c r="G314">
        <v>200</v>
      </c>
      <c r="H314" t="s">
        <v>433</v>
      </c>
      <c r="I314" s="210" t="s">
        <v>19</v>
      </c>
      <c r="J314" s="211">
        <v>196.69000000000005</v>
      </c>
      <c r="K314" s="211">
        <v>1124939</v>
      </c>
    </row>
    <row r="315" spans="5:12" x14ac:dyDescent="0.35">
      <c r="E315" s="212" t="s">
        <v>309</v>
      </c>
      <c r="F315">
        <v>-3.0000000000001002E-2</v>
      </c>
      <c r="G315">
        <v>-175</v>
      </c>
      <c r="H315" t="s">
        <v>433</v>
      </c>
      <c r="I315" s="212" t="s">
        <v>338</v>
      </c>
      <c r="J315">
        <v>0</v>
      </c>
      <c r="K315">
        <v>0</v>
      </c>
    </row>
    <row r="316" spans="5:12" x14ac:dyDescent="0.35">
      <c r="E316" s="212" t="s">
        <v>344</v>
      </c>
      <c r="F316">
        <v>0</v>
      </c>
      <c r="G316">
        <v>0</v>
      </c>
      <c r="I316" s="212" t="s">
        <v>342</v>
      </c>
      <c r="J316">
        <v>196.69000000000005</v>
      </c>
      <c r="K316">
        <v>1124939</v>
      </c>
      <c r="L316" t="s">
        <v>433</v>
      </c>
    </row>
    <row r="317" spans="5:12" x14ac:dyDescent="0.35">
      <c r="E317" s="212" t="s">
        <v>349</v>
      </c>
      <c r="F317">
        <v>0</v>
      </c>
      <c r="G317">
        <v>0</v>
      </c>
      <c r="I317" s="208" t="s">
        <v>30</v>
      </c>
      <c r="J317" s="209">
        <v>-19.626000000000001</v>
      </c>
      <c r="K317" s="209">
        <v>-38981.399999999987</v>
      </c>
    </row>
    <row r="318" spans="5:12" x14ac:dyDescent="0.35">
      <c r="E318" s="210" t="s">
        <v>410</v>
      </c>
      <c r="F318" s="211">
        <v>-3.64</v>
      </c>
      <c r="G318" s="211">
        <v>-6936</v>
      </c>
      <c r="I318" s="210" t="s">
        <v>19</v>
      </c>
      <c r="J318" s="211">
        <v>-0.22999999999999993</v>
      </c>
      <c r="K318" s="211">
        <v>-637</v>
      </c>
    </row>
    <row r="319" spans="5:12" x14ac:dyDescent="0.35">
      <c r="E319" s="212" t="s">
        <v>300</v>
      </c>
      <c r="F319">
        <v>-3.64</v>
      </c>
      <c r="G319">
        <v>-6936</v>
      </c>
      <c r="H319" t="s">
        <v>433</v>
      </c>
      <c r="I319" s="212" t="s">
        <v>338</v>
      </c>
      <c r="J319">
        <v>-0.22999999999999993</v>
      </c>
      <c r="K319">
        <v>-637</v>
      </c>
      <c r="L319" t="s">
        <v>433</v>
      </c>
    </row>
    <row r="320" spans="5:12" x14ac:dyDescent="0.35">
      <c r="E320" s="210" t="s">
        <v>31</v>
      </c>
      <c r="F320" s="211">
        <v>-38.339999999999989</v>
      </c>
      <c r="G320" s="211">
        <v>-92283</v>
      </c>
      <c r="I320" s="212" t="s">
        <v>342</v>
      </c>
      <c r="J320">
        <v>0</v>
      </c>
      <c r="K320">
        <v>0</v>
      </c>
    </row>
    <row r="321" spans="5:12" x14ac:dyDescent="0.35">
      <c r="E321" s="212" t="s">
        <v>294</v>
      </c>
      <c r="F321">
        <v>0</v>
      </c>
      <c r="G321">
        <v>0</v>
      </c>
      <c r="I321" s="212" t="s">
        <v>345</v>
      </c>
      <c r="J321">
        <v>0</v>
      </c>
      <c r="K321">
        <v>0</v>
      </c>
    </row>
    <row r="322" spans="5:12" x14ac:dyDescent="0.35">
      <c r="E322" s="212" t="s">
        <v>300</v>
      </c>
      <c r="F322">
        <v>-1.92</v>
      </c>
      <c r="G322">
        <v>-7244</v>
      </c>
      <c r="H322" t="s">
        <v>433</v>
      </c>
      <c r="I322" s="210" t="s">
        <v>41</v>
      </c>
      <c r="J322" s="211">
        <v>-19.396000000000001</v>
      </c>
      <c r="K322" s="211">
        <v>-38344.399999999987</v>
      </c>
    </row>
    <row r="323" spans="5:12" x14ac:dyDescent="0.35">
      <c r="E323" s="212" t="s">
        <v>309</v>
      </c>
      <c r="F323">
        <v>-0.47</v>
      </c>
      <c r="G323">
        <v>-12003</v>
      </c>
      <c r="H323" t="s">
        <v>433</v>
      </c>
      <c r="I323" s="212" t="s">
        <v>364</v>
      </c>
      <c r="J323">
        <v>-19.396000000000001</v>
      </c>
      <c r="K323">
        <v>-38344.399999999987</v>
      </c>
    </row>
    <row r="324" spans="5:12" x14ac:dyDescent="0.35">
      <c r="E324" s="212" t="s">
        <v>349</v>
      </c>
      <c r="F324">
        <v>2.62</v>
      </c>
      <c r="G324">
        <v>851</v>
      </c>
      <c r="H324" t="s">
        <v>433</v>
      </c>
      <c r="I324" s="212" t="s">
        <v>365</v>
      </c>
      <c r="J324">
        <v>0</v>
      </c>
      <c r="K324">
        <v>0</v>
      </c>
    </row>
    <row r="325" spans="5:12" x14ac:dyDescent="0.35">
      <c r="E325" s="212" t="s">
        <v>317</v>
      </c>
      <c r="F325">
        <v>-38.569999999999993</v>
      </c>
      <c r="G325">
        <v>-73887</v>
      </c>
      <c r="H325" t="s">
        <v>433</v>
      </c>
      <c r="I325" s="208" t="s">
        <v>412</v>
      </c>
      <c r="J325" s="209">
        <v>0</v>
      </c>
      <c r="K325" s="209">
        <v>-4.0000000000873115E-2</v>
      </c>
    </row>
    <row r="326" spans="5:12" x14ac:dyDescent="0.35">
      <c r="E326" s="210" t="s">
        <v>412</v>
      </c>
      <c r="F326" s="211">
        <v>0</v>
      </c>
      <c r="G326" s="211">
        <v>-728.87</v>
      </c>
      <c r="I326" s="210" t="s">
        <v>19</v>
      </c>
      <c r="J326" s="211">
        <v>0</v>
      </c>
      <c r="K326" s="211">
        <v>-4.0000000000873115E-2</v>
      </c>
    </row>
    <row r="327" spans="5:12" x14ac:dyDescent="0.35">
      <c r="E327" s="212" t="s">
        <v>300</v>
      </c>
      <c r="F327">
        <v>0</v>
      </c>
      <c r="G327">
        <v>-728.87</v>
      </c>
      <c r="H327" t="s">
        <v>433</v>
      </c>
      <c r="I327" s="212" t="s">
        <v>338</v>
      </c>
      <c r="J327">
        <v>0</v>
      </c>
      <c r="K327">
        <v>0</v>
      </c>
    </row>
    <row r="328" spans="5:12" x14ac:dyDescent="0.35">
      <c r="E328" s="208" t="s">
        <v>41</v>
      </c>
      <c r="F328" s="209">
        <v>-0.58000000000005003</v>
      </c>
      <c r="G328" s="209">
        <v>-2444</v>
      </c>
      <c r="I328" s="212" t="s">
        <v>342</v>
      </c>
      <c r="J328">
        <v>0</v>
      </c>
      <c r="K328">
        <v>-4.0000000000873115E-2</v>
      </c>
      <c r="L328" t="s">
        <v>433</v>
      </c>
    </row>
    <row r="329" spans="5:12" x14ac:dyDescent="0.35">
      <c r="E329" s="210" t="s">
        <v>13</v>
      </c>
      <c r="F329" s="211">
        <v>-0.41</v>
      </c>
      <c r="G329" s="211">
        <v>-1545</v>
      </c>
      <c r="I329" s="212" t="s">
        <v>346</v>
      </c>
      <c r="J329">
        <v>0</v>
      </c>
      <c r="K329">
        <v>0</v>
      </c>
    </row>
    <row r="330" spans="5:12" x14ac:dyDescent="0.35">
      <c r="E330" s="212" t="s">
        <v>364</v>
      </c>
      <c r="F330">
        <v>-0.41</v>
      </c>
      <c r="G330">
        <v>-1545</v>
      </c>
      <c r="H330" t="s">
        <v>433</v>
      </c>
      <c r="I330" s="212" t="s">
        <v>349</v>
      </c>
      <c r="J330">
        <v>0</v>
      </c>
      <c r="K330">
        <v>0</v>
      </c>
    </row>
    <row r="331" spans="5:12" x14ac:dyDescent="0.35">
      <c r="E331" s="210" t="s">
        <v>17</v>
      </c>
      <c r="F331" s="211">
        <v>-0.17000000000005</v>
      </c>
      <c r="G331" s="211">
        <v>-899</v>
      </c>
      <c r="I331" s="208" t="s">
        <v>34</v>
      </c>
      <c r="J331" s="209">
        <v>0</v>
      </c>
      <c r="K331" s="209">
        <v>-5.9999999998581188E-2</v>
      </c>
    </row>
    <row r="332" spans="5:12" x14ac:dyDescent="0.35">
      <c r="E332" s="212" t="s">
        <v>364</v>
      </c>
      <c r="F332">
        <v>-0.94000000000005002</v>
      </c>
      <c r="G332">
        <v>-4095</v>
      </c>
      <c r="H332" t="s">
        <v>433</v>
      </c>
      <c r="I332" s="210" t="s">
        <v>19</v>
      </c>
      <c r="J332" s="211">
        <v>0</v>
      </c>
      <c r="K332" s="211">
        <v>-5.9999999998581188E-2</v>
      </c>
    </row>
    <row r="333" spans="5:12" x14ac:dyDescent="0.35">
      <c r="E333" s="212" t="s">
        <v>365</v>
      </c>
      <c r="F333">
        <v>0.77</v>
      </c>
      <c r="G333">
        <v>3196</v>
      </c>
      <c r="H333" t="s">
        <v>433</v>
      </c>
      <c r="I333" s="212" t="s">
        <v>337</v>
      </c>
      <c r="J333">
        <v>0</v>
      </c>
      <c r="K333">
        <v>-5.9999999998581188E-2</v>
      </c>
      <c r="L333" t="s">
        <v>433</v>
      </c>
    </row>
    <row r="334" spans="5:12" x14ac:dyDescent="0.35">
      <c r="E334" s="208" t="s">
        <v>428</v>
      </c>
      <c r="F334" s="209"/>
      <c r="G334" s="209"/>
      <c r="I334" s="214" t="s">
        <v>415</v>
      </c>
      <c r="J334" s="215">
        <v>176.91769400000004</v>
      </c>
      <c r="K334" s="215">
        <v>1085535.1200000001</v>
      </c>
    </row>
    <row r="335" spans="5:12" x14ac:dyDescent="0.35">
      <c r="E335" s="210" t="s">
        <v>428</v>
      </c>
      <c r="F335" s="211"/>
      <c r="G335" s="211"/>
    </row>
    <row r="336" spans="5:12" x14ac:dyDescent="0.35">
      <c r="E336" s="212" t="s">
        <v>428</v>
      </c>
    </row>
    <row r="337" spans="5:7" x14ac:dyDescent="0.35">
      <c r="E337" s="214" t="s">
        <v>415</v>
      </c>
      <c r="F337" s="215">
        <v>-53.80000000000004</v>
      </c>
      <c r="G337" s="215">
        <v>-145977.87</v>
      </c>
    </row>
  </sheetData>
  <mergeCells count="31">
    <mergeCell ref="E169:P169"/>
    <mergeCell ref="B30:B39"/>
    <mergeCell ref="M22:M23"/>
    <mergeCell ref="N22:N23"/>
    <mergeCell ref="O22:O23"/>
    <mergeCell ref="K12:K13"/>
    <mergeCell ref="L12:L13"/>
    <mergeCell ref="B14:B29"/>
    <mergeCell ref="O10:R10"/>
    <mergeCell ref="E44:P44"/>
    <mergeCell ref="M12:N12"/>
    <mergeCell ref="O12:P12"/>
    <mergeCell ref="Q12:R12"/>
    <mergeCell ref="Q22:Q23"/>
    <mergeCell ref="R22:R23"/>
    <mergeCell ref="E249:K249"/>
    <mergeCell ref="E304:K304"/>
    <mergeCell ref="H2:J2"/>
    <mergeCell ref="K5:K6"/>
    <mergeCell ref="E236:P236"/>
    <mergeCell ref="E3:F3"/>
    <mergeCell ref="E163:P163"/>
    <mergeCell ref="E232:P232"/>
    <mergeCell ref="F22:F23"/>
    <mergeCell ref="P22:P23"/>
    <mergeCell ref="E11:R11"/>
    <mergeCell ref="E12:E13"/>
    <mergeCell ref="F12:F13"/>
    <mergeCell ref="G12:H12"/>
    <mergeCell ref="I12:I13"/>
    <mergeCell ref="J12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00EA-0BD3-4815-9CD3-DEC5B6FCCC10}">
  <sheetPr>
    <tabColor theme="0" tint="-0.249977111117893"/>
  </sheetPr>
  <dimension ref="B2:H192"/>
  <sheetViews>
    <sheetView topLeftCell="A28" zoomScale="80" zoomScaleNormal="80" workbookViewId="0">
      <selection activeCell="G52" sqref="G52"/>
    </sheetView>
  </sheetViews>
  <sheetFormatPr defaultRowHeight="14.5" x14ac:dyDescent="0.35"/>
  <cols>
    <col min="2" max="2" width="9" bestFit="1" customWidth="1"/>
    <col min="3" max="3" width="41.453125" bestFit="1" customWidth="1"/>
    <col min="4" max="4" width="13.81640625" bestFit="1" customWidth="1"/>
    <col min="5" max="5" width="13.81640625" customWidth="1"/>
    <col min="6" max="6" width="17.1796875" bestFit="1" customWidth="1"/>
    <col min="7" max="7" width="18.26953125" bestFit="1" customWidth="1"/>
  </cols>
  <sheetData>
    <row r="2" spans="2:8" x14ac:dyDescent="0.35">
      <c r="B2" t="s">
        <v>329</v>
      </c>
      <c r="C2" t="s">
        <v>330</v>
      </c>
      <c r="D2" t="s">
        <v>331</v>
      </c>
      <c r="E2" t="s">
        <v>380</v>
      </c>
      <c r="F2" t="s">
        <v>113</v>
      </c>
      <c r="G2" t="s">
        <v>114</v>
      </c>
    </row>
    <row r="3" spans="2:8" x14ac:dyDescent="0.35">
      <c r="B3" t="s">
        <v>117</v>
      </c>
      <c r="C3" t="s">
        <v>13</v>
      </c>
      <c r="D3" t="s">
        <v>332</v>
      </c>
      <c r="E3" t="str">
        <f>PROPER(D3)</f>
        <v>Aransas</v>
      </c>
      <c r="F3">
        <v>30.94</v>
      </c>
      <c r="G3">
        <v>157851</v>
      </c>
    </row>
    <row r="4" spans="2:8" x14ac:dyDescent="0.35">
      <c r="B4" t="s">
        <v>117</v>
      </c>
      <c r="C4" t="s">
        <v>13</v>
      </c>
      <c r="D4" t="s">
        <v>333</v>
      </c>
      <c r="E4" t="str">
        <f t="shared" ref="E4:E67" si="0">PROPER(D4)</f>
        <v>Atascosa</v>
      </c>
      <c r="F4">
        <v>2.39</v>
      </c>
      <c r="G4">
        <v>9270</v>
      </c>
    </row>
    <row r="5" spans="2:8" x14ac:dyDescent="0.35">
      <c r="B5" t="s">
        <v>117</v>
      </c>
      <c r="C5" t="s">
        <v>13</v>
      </c>
      <c r="D5" t="s">
        <v>334</v>
      </c>
      <c r="E5" t="str">
        <f t="shared" si="0"/>
        <v>Bee</v>
      </c>
      <c r="F5">
        <v>26.39</v>
      </c>
      <c r="G5">
        <v>127690</v>
      </c>
    </row>
    <row r="6" spans="2:8" x14ac:dyDescent="0.35">
      <c r="B6" t="s">
        <v>117</v>
      </c>
      <c r="C6" t="s">
        <v>13</v>
      </c>
      <c r="D6" t="s">
        <v>335</v>
      </c>
      <c r="E6" t="str">
        <f t="shared" si="0"/>
        <v>Cameron</v>
      </c>
      <c r="F6">
        <v>84.69</v>
      </c>
      <c r="G6" s="48">
        <f>'Support Tables'!G310+400608</f>
        <v>403988</v>
      </c>
      <c r="H6" s="48" t="s">
        <v>418</v>
      </c>
    </row>
    <row r="7" spans="2:8" x14ac:dyDescent="0.35">
      <c r="B7" t="s">
        <v>117</v>
      </c>
      <c r="C7" t="s">
        <v>13</v>
      </c>
      <c r="D7" t="s">
        <v>336</v>
      </c>
      <c r="E7" t="str">
        <f t="shared" si="0"/>
        <v>Colorado</v>
      </c>
      <c r="F7">
        <v>5.4</v>
      </c>
      <c r="G7">
        <v>19297</v>
      </c>
    </row>
    <row r="8" spans="2:8" x14ac:dyDescent="0.35">
      <c r="B8" t="s">
        <v>117</v>
      </c>
      <c r="C8" t="s">
        <v>13</v>
      </c>
      <c r="D8" t="s">
        <v>337</v>
      </c>
      <c r="E8" t="str">
        <f t="shared" si="0"/>
        <v>Dimmit</v>
      </c>
      <c r="F8">
        <v>1.3</v>
      </c>
      <c r="G8">
        <v>7215</v>
      </c>
    </row>
    <row r="9" spans="2:8" x14ac:dyDescent="0.35">
      <c r="B9" t="s">
        <v>117</v>
      </c>
      <c r="C9" t="s">
        <v>13</v>
      </c>
      <c r="D9" t="s">
        <v>261</v>
      </c>
      <c r="E9" t="str">
        <f t="shared" si="0"/>
        <v>Frio</v>
      </c>
      <c r="F9">
        <v>13.45</v>
      </c>
      <c r="G9">
        <v>56079</v>
      </c>
    </row>
    <row r="10" spans="2:8" x14ac:dyDescent="0.35">
      <c r="B10" t="s">
        <v>117</v>
      </c>
      <c r="C10" t="s">
        <v>13</v>
      </c>
      <c r="D10" t="s">
        <v>338</v>
      </c>
      <c r="E10" t="str">
        <f t="shared" si="0"/>
        <v>Hidalgo</v>
      </c>
      <c r="F10" s="48">
        <f>'Support Tables'!F311+311.75</f>
        <v>302.33</v>
      </c>
      <c r="G10" s="48">
        <f>'Support Tables'!G311+1611253</f>
        <v>1567090</v>
      </c>
      <c r="H10" s="48" t="s">
        <v>418</v>
      </c>
    </row>
    <row r="11" spans="2:8" x14ac:dyDescent="0.35">
      <c r="B11" t="s">
        <v>117</v>
      </c>
      <c r="C11" t="s">
        <v>13</v>
      </c>
      <c r="D11" t="s">
        <v>339</v>
      </c>
      <c r="E11" t="str">
        <f t="shared" si="0"/>
        <v>Jim Wells</v>
      </c>
      <c r="F11">
        <v>22.93</v>
      </c>
      <c r="G11">
        <v>119262</v>
      </c>
    </row>
    <row r="12" spans="2:8" x14ac:dyDescent="0.35">
      <c r="B12" t="s">
        <v>117</v>
      </c>
      <c r="C12" t="s">
        <v>13</v>
      </c>
      <c r="D12" t="s">
        <v>340</v>
      </c>
      <c r="E12" t="str">
        <f t="shared" si="0"/>
        <v>Kleberg</v>
      </c>
      <c r="F12">
        <v>13.8</v>
      </c>
      <c r="G12">
        <v>76583</v>
      </c>
    </row>
    <row r="13" spans="2:8" x14ac:dyDescent="0.35">
      <c r="B13" t="s">
        <v>117</v>
      </c>
      <c r="C13" t="s">
        <v>13</v>
      </c>
      <c r="D13" t="s">
        <v>341</v>
      </c>
      <c r="E13" t="str">
        <f t="shared" si="0"/>
        <v>Maverick</v>
      </c>
      <c r="F13">
        <v>77.5</v>
      </c>
      <c r="G13">
        <v>243213</v>
      </c>
    </row>
    <row r="14" spans="2:8" x14ac:dyDescent="0.35">
      <c r="B14" t="s">
        <v>117</v>
      </c>
      <c r="C14" t="s">
        <v>13</v>
      </c>
      <c r="D14" t="s">
        <v>342</v>
      </c>
      <c r="E14" t="str">
        <f t="shared" si="0"/>
        <v>Nueces</v>
      </c>
      <c r="F14">
        <v>134.56</v>
      </c>
      <c r="G14">
        <v>635207</v>
      </c>
    </row>
    <row r="15" spans="2:8" x14ac:dyDescent="0.35">
      <c r="B15" t="s">
        <v>117</v>
      </c>
      <c r="C15" t="s">
        <v>13</v>
      </c>
      <c r="D15" t="s">
        <v>343</v>
      </c>
      <c r="E15" t="str">
        <f t="shared" si="0"/>
        <v>Refugio</v>
      </c>
      <c r="F15">
        <v>8.8699999999999992</v>
      </c>
      <c r="G15">
        <v>41975</v>
      </c>
    </row>
    <row r="16" spans="2:8" x14ac:dyDescent="0.35">
      <c r="B16" t="s">
        <v>117</v>
      </c>
      <c r="C16" t="s">
        <v>13</v>
      </c>
      <c r="D16" t="s">
        <v>344</v>
      </c>
      <c r="E16" t="str">
        <f t="shared" si="0"/>
        <v>San Patricio</v>
      </c>
      <c r="F16">
        <v>27.17</v>
      </c>
      <c r="G16">
        <v>105663</v>
      </c>
    </row>
    <row r="17" spans="2:8" x14ac:dyDescent="0.35">
      <c r="B17" t="s">
        <v>117</v>
      </c>
      <c r="C17" t="s">
        <v>13</v>
      </c>
      <c r="D17" t="s">
        <v>345</v>
      </c>
      <c r="E17" t="str">
        <f t="shared" si="0"/>
        <v>Starr</v>
      </c>
      <c r="F17">
        <v>15.53</v>
      </c>
      <c r="G17">
        <v>86136</v>
      </c>
    </row>
    <row r="18" spans="2:8" x14ac:dyDescent="0.35">
      <c r="B18" t="s">
        <v>117</v>
      </c>
      <c r="C18" t="s">
        <v>13</v>
      </c>
      <c r="D18" t="s">
        <v>346</v>
      </c>
      <c r="E18" t="str">
        <f t="shared" si="0"/>
        <v>Uvalde</v>
      </c>
      <c r="F18">
        <v>3.59</v>
      </c>
      <c r="G18">
        <v>25863</v>
      </c>
    </row>
    <row r="19" spans="2:8" x14ac:dyDescent="0.35">
      <c r="B19" t="s">
        <v>117</v>
      </c>
      <c r="C19" t="s">
        <v>13</v>
      </c>
      <c r="D19" t="s">
        <v>347</v>
      </c>
      <c r="E19" t="str">
        <f t="shared" si="0"/>
        <v>Val Verde</v>
      </c>
      <c r="F19" s="48">
        <f>'Support Tables'!F312+74.7</f>
        <v>72.900000000000006</v>
      </c>
      <c r="G19" s="48">
        <f>'Support Tables'!G312+260761</f>
        <v>257933</v>
      </c>
      <c r="H19" s="48" t="s">
        <v>418</v>
      </c>
    </row>
    <row r="20" spans="2:8" x14ac:dyDescent="0.35">
      <c r="B20" t="s">
        <v>117</v>
      </c>
      <c r="C20" t="s">
        <v>13</v>
      </c>
      <c r="D20" t="s">
        <v>348</v>
      </c>
      <c r="E20" t="str">
        <f t="shared" si="0"/>
        <v>Victoria</v>
      </c>
      <c r="F20">
        <v>13.68</v>
      </c>
      <c r="G20">
        <v>53145</v>
      </c>
    </row>
    <row r="21" spans="2:8" x14ac:dyDescent="0.35">
      <c r="B21" t="s">
        <v>117</v>
      </c>
      <c r="C21" t="s">
        <v>13</v>
      </c>
      <c r="D21" t="s">
        <v>349</v>
      </c>
      <c r="E21" t="str">
        <f t="shared" si="0"/>
        <v>Webb</v>
      </c>
      <c r="F21">
        <v>155.58000000000001</v>
      </c>
      <c r="G21">
        <v>804693</v>
      </c>
    </row>
    <row r="22" spans="2:8" x14ac:dyDescent="0.35">
      <c r="B22" t="s">
        <v>117</v>
      </c>
      <c r="C22" t="s">
        <v>13</v>
      </c>
      <c r="D22" t="s">
        <v>262</v>
      </c>
      <c r="E22" t="str">
        <f t="shared" si="0"/>
        <v>Wharton</v>
      </c>
      <c r="F22">
        <v>18.61</v>
      </c>
      <c r="G22">
        <v>96765</v>
      </c>
    </row>
    <row r="23" spans="2:8" x14ac:dyDescent="0.35">
      <c r="B23" t="s">
        <v>117</v>
      </c>
      <c r="C23" t="s">
        <v>17</v>
      </c>
      <c r="D23" t="s">
        <v>334</v>
      </c>
      <c r="E23" t="str">
        <f t="shared" si="0"/>
        <v>Bee</v>
      </c>
      <c r="F23">
        <v>1.94</v>
      </c>
      <c r="G23">
        <v>2770</v>
      </c>
    </row>
    <row r="24" spans="2:8" x14ac:dyDescent="0.35">
      <c r="B24" t="s">
        <v>117</v>
      </c>
      <c r="C24" t="s">
        <v>17</v>
      </c>
      <c r="D24" t="s">
        <v>335</v>
      </c>
      <c r="E24" t="str">
        <f t="shared" si="0"/>
        <v>Cameron</v>
      </c>
      <c r="F24" s="48">
        <f>'Support Tables'!F314+273.68</f>
        <v>273.69</v>
      </c>
      <c r="G24" s="48">
        <f>'Support Tables'!G314+1756518</f>
        <v>1756718</v>
      </c>
      <c r="H24" s="48" t="s">
        <v>418</v>
      </c>
    </row>
    <row r="25" spans="2:8" x14ac:dyDescent="0.35">
      <c r="B25" t="s">
        <v>117</v>
      </c>
      <c r="C25" t="s">
        <v>17</v>
      </c>
      <c r="D25" t="s">
        <v>336</v>
      </c>
      <c r="E25" t="str">
        <f t="shared" si="0"/>
        <v>Colorado</v>
      </c>
      <c r="F25">
        <v>16.66</v>
      </c>
      <c r="G25">
        <v>41774</v>
      </c>
    </row>
    <row r="26" spans="2:8" x14ac:dyDescent="0.35">
      <c r="B26" t="s">
        <v>117</v>
      </c>
      <c r="C26" t="s">
        <v>17</v>
      </c>
      <c r="D26" t="s">
        <v>337</v>
      </c>
      <c r="E26" t="str">
        <f t="shared" si="0"/>
        <v>Dimmit</v>
      </c>
      <c r="F26">
        <v>2.79</v>
      </c>
      <c r="G26">
        <v>10846</v>
      </c>
    </row>
    <row r="27" spans="2:8" x14ac:dyDescent="0.35">
      <c r="B27" t="s">
        <v>117</v>
      </c>
      <c r="C27" t="s">
        <v>17</v>
      </c>
      <c r="D27" t="s">
        <v>338</v>
      </c>
      <c r="E27" t="str">
        <f t="shared" si="0"/>
        <v>Hidalgo</v>
      </c>
      <c r="F27">
        <v>538.19000000000005</v>
      </c>
      <c r="G27">
        <v>2674081</v>
      </c>
    </row>
    <row r="28" spans="2:8" x14ac:dyDescent="0.35">
      <c r="B28" t="s">
        <v>117</v>
      </c>
      <c r="C28" t="s">
        <v>17</v>
      </c>
      <c r="D28" t="s">
        <v>339</v>
      </c>
      <c r="E28" t="str">
        <f t="shared" si="0"/>
        <v>Jim Wells</v>
      </c>
      <c r="F28">
        <v>4.1100000000000003</v>
      </c>
      <c r="G28">
        <v>20601</v>
      </c>
    </row>
    <row r="29" spans="2:8" x14ac:dyDescent="0.35">
      <c r="B29" t="s">
        <v>117</v>
      </c>
      <c r="C29" t="s">
        <v>17</v>
      </c>
      <c r="D29" t="s">
        <v>340</v>
      </c>
      <c r="E29" t="str">
        <f t="shared" si="0"/>
        <v>Kleberg</v>
      </c>
      <c r="F29">
        <v>2.94</v>
      </c>
      <c r="G29">
        <v>11439</v>
      </c>
    </row>
    <row r="30" spans="2:8" x14ac:dyDescent="0.35">
      <c r="B30" t="s">
        <v>117</v>
      </c>
      <c r="C30" t="s">
        <v>17</v>
      </c>
      <c r="D30" t="s">
        <v>350</v>
      </c>
      <c r="E30" t="str">
        <f t="shared" si="0"/>
        <v>Matagorda</v>
      </c>
      <c r="F30">
        <v>10.48</v>
      </c>
      <c r="G30">
        <v>44080</v>
      </c>
    </row>
    <row r="31" spans="2:8" x14ac:dyDescent="0.35">
      <c r="B31" t="s">
        <v>117</v>
      </c>
      <c r="C31" t="s">
        <v>17</v>
      </c>
      <c r="D31" t="s">
        <v>342</v>
      </c>
      <c r="E31" t="str">
        <f t="shared" si="0"/>
        <v>Nueces</v>
      </c>
      <c r="F31" s="48">
        <f>'Support Tables'!F315+148.41</f>
        <v>148.38</v>
      </c>
      <c r="G31" s="48">
        <f>'Support Tables'!G315+598443</f>
        <v>598268</v>
      </c>
      <c r="H31" s="48" t="s">
        <v>418</v>
      </c>
    </row>
    <row r="32" spans="2:8" x14ac:dyDescent="0.35">
      <c r="B32" t="s">
        <v>117</v>
      </c>
      <c r="C32" t="s">
        <v>17</v>
      </c>
      <c r="D32" t="s">
        <v>344</v>
      </c>
      <c r="E32" t="str">
        <f t="shared" si="0"/>
        <v>San Patricio</v>
      </c>
      <c r="F32">
        <v>913.47</v>
      </c>
      <c r="G32">
        <v>5872884</v>
      </c>
    </row>
    <row r="33" spans="2:8" x14ac:dyDescent="0.35">
      <c r="B33" t="s">
        <v>117</v>
      </c>
      <c r="C33" t="s">
        <v>17</v>
      </c>
      <c r="D33" t="s">
        <v>345</v>
      </c>
      <c r="E33" t="str">
        <f t="shared" si="0"/>
        <v>Starr</v>
      </c>
      <c r="F33">
        <v>15.66</v>
      </c>
      <c r="G33">
        <v>60944</v>
      </c>
    </row>
    <row r="34" spans="2:8" x14ac:dyDescent="0.35">
      <c r="B34" t="s">
        <v>117</v>
      </c>
      <c r="C34" t="s">
        <v>17</v>
      </c>
      <c r="D34" t="s">
        <v>348</v>
      </c>
      <c r="E34" t="str">
        <f t="shared" si="0"/>
        <v>Victoria</v>
      </c>
      <c r="F34">
        <v>0.62</v>
      </c>
      <c r="G34">
        <v>2291</v>
      </c>
    </row>
    <row r="35" spans="2:8" x14ac:dyDescent="0.35">
      <c r="B35" t="s">
        <v>117</v>
      </c>
      <c r="C35" t="s">
        <v>17</v>
      </c>
      <c r="D35" t="s">
        <v>349</v>
      </c>
      <c r="E35" t="str">
        <f t="shared" si="0"/>
        <v>Webb</v>
      </c>
      <c r="F35">
        <v>502.32</v>
      </c>
      <c r="G35">
        <v>2205647</v>
      </c>
    </row>
    <row r="36" spans="2:8" x14ac:dyDescent="0.35">
      <c r="B36" t="s">
        <v>117</v>
      </c>
      <c r="C36" t="s">
        <v>177</v>
      </c>
      <c r="D36" t="s">
        <v>335</v>
      </c>
      <c r="E36" t="str">
        <f t="shared" si="0"/>
        <v>Cameron</v>
      </c>
      <c r="F36">
        <v>395.39</v>
      </c>
      <c r="G36">
        <v>817318</v>
      </c>
    </row>
    <row r="37" spans="2:8" x14ac:dyDescent="0.35">
      <c r="B37" t="s">
        <v>117</v>
      </c>
      <c r="C37" t="s">
        <v>177</v>
      </c>
      <c r="D37" t="s">
        <v>338</v>
      </c>
      <c r="E37" t="str">
        <f t="shared" si="0"/>
        <v>Hidalgo</v>
      </c>
      <c r="F37" s="48">
        <f>'Support Tables'!F319+4082.98</f>
        <v>4079.34</v>
      </c>
      <c r="G37" s="48">
        <f>'Support Tables'!G319+8312211</f>
        <v>8305275</v>
      </c>
      <c r="H37" s="48" t="s">
        <v>418</v>
      </c>
    </row>
    <row r="38" spans="2:8" x14ac:dyDescent="0.35">
      <c r="B38" t="s">
        <v>117</v>
      </c>
      <c r="C38" t="s">
        <v>177</v>
      </c>
      <c r="D38" t="s">
        <v>340</v>
      </c>
      <c r="E38" t="str">
        <f t="shared" si="0"/>
        <v>Kleberg</v>
      </c>
      <c r="F38">
        <v>6.03</v>
      </c>
      <c r="G38">
        <v>6535</v>
      </c>
    </row>
    <row r="39" spans="2:8" x14ac:dyDescent="0.35">
      <c r="B39" t="s">
        <v>117</v>
      </c>
      <c r="C39" t="s">
        <v>177</v>
      </c>
      <c r="D39" t="s">
        <v>349</v>
      </c>
      <c r="E39" t="str">
        <f t="shared" si="0"/>
        <v>Webb</v>
      </c>
      <c r="F39">
        <v>1224.1199999999999</v>
      </c>
      <c r="G39">
        <v>2523958</v>
      </c>
    </row>
    <row r="40" spans="2:8" x14ac:dyDescent="0.35">
      <c r="B40" t="s">
        <v>117</v>
      </c>
      <c r="C40" t="s">
        <v>177</v>
      </c>
      <c r="D40" t="s">
        <v>351</v>
      </c>
      <c r="E40" t="str">
        <f t="shared" si="0"/>
        <v>Willacy</v>
      </c>
      <c r="F40">
        <v>6.16</v>
      </c>
      <c r="G40">
        <v>31980</v>
      </c>
    </row>
    <row r="41" spans="2:8" x14ac:dyDescent="0.35">
      <c r="B41" t="s">
        <v>117</v>
      </c>
      <c r="C41" t="s">
        <v>169</v>
      </c>
      <c r="D41" t="s">
        <v>335</v>
      </c>
      <c r="E41" t="str">
        <f t="shared" si="0"/>
        <v>Cameron</v>
      </c>
      <c r="F41">
        <v>103.8</v>
      </c>
      <c r="G41">
        <v>538705</v>
      </c>
    </row>
    <row r="42" spans="2:8" x14ac:dyDescent="0.35">
      <c r="B42" t="s">
        <v>117</v>
      </c>
      <c r="C42" t="s">
        <v>169</v>
      </c>
      <c r="D42" t="s">
        <v>338</v>
      </c>
      <c r="E42" t="str">
        <f t="shared" si="0"/>
        <v>Hidalgo</v>
      </c>
      <c r="F42">
        <v>438.48</v>
      </c>
      <c r="G42">
        <v>2175403</v>
      </c>
    </row>
    <row r="43" spans="2:8" x14ac:dyDescent="0.35">
      <c r="B43" t="s">
        <v>117</v>
      </c>
      <c r="C43" t="s">
        <v>169</v>
      </c>
      <c r="D43" t="s">
        <v>340</v>
      </c>
      <c r="E43" t="str">
        <f t="shared" si="0"/>
        <v>Kleberg</v>
      </c>
      <c r="F43">
        <v>75.3</v>
      </c>
      <c r="G43">
        <v>390769</v>
      </c>
    </row>
    <row r="44" spans="2:8" x14ac:dyDescent="0.35">
      <c r="B44" t="s">
        <v>117</v>
      </c>
      <c r="C44" t="s">
        <v>169</v>
      </c>
      <c r="D44" t="s">
        <v>341</v>
      </c>
      <c r="E44" t="str">
        <f t="shared" si="0"/>
        <v>Maverick</v>
      </c>
      <c r="F44">
        <v>2.08</v>
      </c>
      <c r="G44">
        <v>4095</v>
      </c>
    </row>
    <row r="45" spans="2:8" x14ac:dyDescent="0.35">
      <c r="B45" t="s">
        <v>117</v>
      </c>
      <c r="C45" t="s">
        <v>169</v>
      </c>
      <c r="D45" t="s">
        <v>342</v>
      </c>
      <c r="E45" t="str">
        <f t="shared" si="0"/>
        <v>Nueces</v>
      </c>
      <c r="F45">
        <v>364.76</v>
      </c>
      <c r="G45">
        <v>1893207</v>
      </c>
    </row>
    <row r="46" spans="2:8" x14ac:dyDescent="0.35">
      <c r="B46" t="s">
        <v>117</v>
      </c>
      <c r="C46" t="s">
        <v>169</v>
      </c>
      <c r="D46" t="s">
        <v>345</v>
      </c>
      <c r="E46" t="str">
        <f t="shared" si="0"/>
        <v>Starr</v>
      </c>
      <c r="F46">
        <v>6.97</v>
      </c>
      <c r="G46">
        <v>36161</v>
      </c>
    </row>
    <row r="47" spans="2:8" x14ac:dyDescent="0.35">
      <c r="B47" t="s">
        <v>117</v>
      </c>
      <c r="C47" t="s">
        <v>169</v>
      </c>
      <c r="D47" t="s">
        <v>349</v>
      </c>
      <c r="E47" t="str">
        <f t="shared" si="0"/>
        <v>Webb</v>
      </c>
      <c r="F47">
        <v>492.82</v>
      </c>
      <c r="G47">
        <v>2524377</v>
      </c>
    </row>
    <row r="48" spans="2:8" x14ac:dyDescent="0.35">
      <c r="B48" t="s">
        <v>117</v>
      </c>
      <c r="C48" t="s">
        <v>169</v>
      </c>
      <c r="D48" t="s">
        <v>351</v>
      </c>
      <c r="E48" t="str">
        <f t="shared" si="0"/>
        <v>Willacy</v>
      </c>
      <c r="F48">
        <v>35.75</v>
      </c>
      <c r="G48">
        <v>185724</v>
      </c>
    </row>
    <row r="49" spans="2:8" x14ac:dyDescent="0.35">
      <c r="B49" t="s">
        <v>117</v>
      </c>
      <c r="C49" t="s">
        <v>169</v>
      </c>
      <c r="D49" t="s">
        <v>263</v>
      </c>
      <c r="E49" t="str">
        <f t="shared" si="0"/>
        <v>Zapata</v>
      </c>
      <c r="F49">
        <v>1.73</v>
      </c>
      <c r="G49">
        <v>5402</v>
      </c>
    </row>
    <row r="50" spans="2:8" x14ac:dyDescent="0.35">
      <c r="B50" t="s">
        <v>117</v>
      </c>
      <c r="C50" t="s">
        <v>22</v>
      </c>
      <c r="D50" t="s">
        <v>335</v>
      </c>
      <c r="E50" t="str">
        <f t="shared" si="0"/>
        <v>Cameron</v>
      </c>
      <c r="F50">
        <v>111.48</v>
      </c>
      <c r="G50">
        <v>692326.68</v>
      </c>
    </row>
    <row r="51" spans="2:8" x14ac:dyDescent="0.35">
      <c r="B51" t="s">
        <v>117</v>
      </c>
      <c r="C51" t="s">
        <v>22</v>
      </c>
      <c r="D51" t="s">
        <v>352</v>
      </c>
      <c r="E51" t="str">
        <f t="shared" si="0"/>
        <v>Duval</v>
      </c>
      <c r="F51">
        <v>1.9910000000000001</v>
      </c>
      <c r="G51">
        <v>11151.4</v>
      </c>
    </row>
    <row r="52" spans="2:8" x14ac:dyDescent="0.35">
      <c r="B52" t="s">
        <v>117</v>
      </c>
      <c r="C52" t="s">
        <v>22</v>
      </c>
      <c r="D52" t="s">
        <v>338</v>
      </c>
      <c r="E52" t="str">
        <f t="shared" si="0"/>
        <v>Hidalgo</v>
      </c>
      <c r="F52" s="48">
        <f>'Support Tables'!J309+441.245</f>
        <v>441.09869400000002</v>
      </c>
      <c r="G52" s="48">
        <f>'Support Tables'!K309+1931856.92</f>
        <v>1931434.54</v>
      </c>
      <c r="H52" s="48" t="s">
        <v>418</v>
      </c>
    </row>
    <row r="53" spans="2:8" x14ac:dyDescent="0.35">
      <c r="B53" t="s">
        <v>117</v>
      </c>
      <c r="C53" t="s">
        <v>22</v>
      </c>
      <c r="D53" t="s">
        <v>339</v>
      </c>
      <c r="E53" t="str">
        <f t="shared" si="0"/>
        <v>Jim Wells</v>
      </c>
      <c r="F53">
        <v>0.88500000000000001</v>
      </c>
      <c r="G53">
        <v>4443.7700000000004</v>
      </c>
    </row>
    <row r="54" spans="2:8" x14ac:dyDescent="0.35">
      <c r="B54" t="s">
        <v>117</v>
      </c>
      <c r="C54" t="s">
        <v>22</v>
      </c>
      <c r="D54" t="s">
        <v>340</v>
      </c>
      <c r="E54" t="str">
        <f t="shared" si="0"/>
        <v>Kleberg</v>
      </c>
      <c r="F54">
        <v>4.6900000000000004</v>
      </c>
      <c r="G54">
        <v>29797</v>
      </c>
    </row>
    <row r="55" spans="2:8" x14ac:dyDescent="0.35">
      <c r="B55" t="s">
        <v>117</v>
      </c>
      <c r="C55" t="s">
        <v>22</v>
      </c>
      <c r="D55" t="s">
        <v>353</v>
      </c>
      <c r="E55" t="str">
        <f t="shared" si="0"/>
        <v>Live Oak</v>
      </c>
      <c r="F55">
        <v>1.157</v>
      </c>
      <c r="G55">
        <v>6662.24</v>
      </c>
    </row>
    <row r="56" spans="2:8" x14ac:dyDescent="0.35">
      <c r="B56" t="s">
        <v>117</v>
      </c>
      <c r="C56" t="s">
        <v>22</v>
      </c>
      <c r="D56" t="s">
        <v>342</v>
      </c>
      <c r="E56" t="str">
        <f t="shared" si="0"/>
        <v>Nueces</v>
      </c>
      <c r="F56">
        <v>208.392</v>
      </c>
      <c r="G56">
        <v>857204.57</v>
      </c>
    </row>
    <row r="57" spans="2:8" x14ac:dyDescent="0.35">
      <c r="B57" t="s">
        <v>117</v>
      </c>
      <c r="C57" t="s">
        <v>22</v>
      </c>
      <c r="D57" t="s">
        <v>344</v>
      </c>
      <c r="E57" t="str">
        <f t="shared" si="0"/>
        <v>San Patricio</v>
      </c>
      <c r="F57">
        <v>11.273</v>
      </c>
      <c r="G57">
        <v>35598.07</v>
      </c>
    </row>
    <row r="58" spans="2:8" x14ac:dyDescent="0.35">
      <c r="B58" t="s">
        <v>117</v>
      </c>
      <c r="C58" t="s">
        <v>22</v>
      </c>
      <c r="D58" t="s">
        <v>345</v>
      </c>
      <c r="E58" t="str">
        <f t="shared" si="0"/>
        <v>Starr</v>
      </c>
      <c r="F58">
        <v>232.666</v>
      </c>
      <c r="G58">
        <v>968355.74</v>
      </c>
    </row>
    <row r="59" spans="2:8" x14ac:dyDescent="0.35">
      <c r="B59" t="s">
        <v>117</v>
      </c>
      <c r="C59" t="s">
        <v>157</v>
      </c>
      <c r="D59" t="s">
        <v>332</v>
      </c>
      <c r="E59" t="str">
        <f t="shared" si="0"/>
        <v>Aransas</v>
      </c>
      <c r="F59" s="328">
        <v>75.849999999999994</v>
      </c>
      <c r="G59" s="328">
        <v>112406</v>
      </c>
      <c r="H59" s="48"/>
    </row>
    <row r="60" spans="2:8" x14ac:dyDescent="0.35">
      <c r="B60" t="s">
        <v>117</v>
      </c>
      <c r="C60" t="s">
        <v>157</v>
      </c>
      <c r="D60" t="s">
        <v>334</v>
      </c>
      <c r="E60" t="str">
        <f t="shared" si="0"/>
        <v>Bee</v>
      </c>
      <c r="F60" s="328">
        <v>0.9</v>
      </c>
      <c r="G60" s="328">
        <v>1873</v>
      </c>
      <c r="H60" s="48"/>
    </row>
    <row r="61" spans="2:8" x14ac:dyDescent="0.35">
      <c r="B61" t="s">
        <v>117</v>
      </c>
      <c r="C61" t="s">
        <v>157</v>
      </c>
      <c r="D61" t="s">
        <v>354</v>
      </c>
      <c r="E61" t="str">
        <f t="shared" si="0"/>
        <v>Calhoun</v>
      </c>
      <c r="F61" s="328">
        <v>9.59</v>
      </c>
      <c r="G61" s="328">
        <v>13025</v>
      </c>
      <c r="H61" s="48"/>
    </row>
    <row r="62" spans="2:8" x14ac:dyDescent="0.35">
      <c r="B62" t="s">
        <v>117</v>
      </c>
      <c r="C62" t="s">
        <v>157</v>
      </c>
      <c r="D62" t="s">
        <v>335</v>
      </c>
      <c r="E62" t="str">
        <f t="shared" si="0"/>
        <v>Cameron</v>
      </c>
      <c r="F62" s="328">
        <v>7.6</v>
      </c>
      <c r="G62" s="328">
        <v>9608</v>
      </c>
      <c r="H62" s="48"/>
    </row>
    <row r="63" spans="2:8" x14ac:dyDescent="0.35">
      <c r="B63" t="s">
        <v>117</v>
      </c>
      <c r="C63" t="s">
        <v>157</v>
      </c>
      <c r="D63" t="s">
        <v>355</v>
      </c>
      <c r="E63" t="str">
        <f t="shared" si="0"/>
        <v>Goliad</v>
      </c>
      <c r="F63" s="328">
        <v>0.51</v>
      </c>
      <c r="G63" s="328">
        <v>1146</v>
      </c>
      <c r="H63" s="48"/>
    </row>
    <row r="64" spans="2:8" x14ac:dyDescent="0.35">
      <c r="B64" t="s">
        <v>117</v>
      </c>
      <c r="C64" t="s">
        <v>157</v>
      </c>
      <c r="D64" t="s">
        <v>338</v>
      </c>
      <c r="E64" t="str">
        <f t="shared" si="0"/>
        <v>Hidalgo</v>
      </c>
      <c r="F64" s="328">
        <v>382.79</v>
      </c>
      <c r="G64" s="328">
        <v>488907</v>
      </c>
      <c r="H64" s="48"/>
    </row>
    <row r="65" spans="2:8" x14ac:dyDescent="0.35">
      <c r="B65" t="s">
        <v>117</v>
      </c>
      <c r="C65" t="s">
        <v>157</v>
      </c>
      <c r="D65" t="s">
        <v>339</v>
      </c>
      <c r="E65" t="str">
        <f t="shared" si="0"/>
        <v>Jim Wells</v>
      </c>
      <c r="F65" s="328">
        <v>10.220000000000001</v>
      </c>
      <c r="G65" s="328">
        <v>13897</v>
      </c>
      <c r="H65" s="48"/>
    </row>
    <row r="66" spans="2:8" x14ac:dyDescent="0.35">
      <c r="B66" t="s">
        <v>117</v>
      </c>
      <c r="C66" t="s">
        <v>157</v>
      </c>
      <c r="D66" t="s">
        <v>356</v>
      </c>
      <c r="E66" t="str">
        <f t="shared" si="0"/>
        <v>Medina</v>
      </c>
      <c r="F66" s="328">
        <v>0.81</v>
      </c>
      <c r="G66" s="328">
        <v>1342</v>
      </c>
      <c r="H66" s="48"/>
    </row>
    <row r="67" spans="2:8" x14ac:dyDescent="0.35">
      <c r="B67" t="s">
        <v>117</v>
      </c>
      <c r="C67" t="s">
        <v>157</v>
      </c>
      <c r="D67" t="s">
        <v>342</v>
      </c>
      <c r="E67" t="str">
        <f t="shared" si="0"/>
        <v>Nueces</v>
      </c>
      <c r="F67" s="329">
        <f>'Support Tables'!J316+1726.72</f>
        <v>1923.41</v>
      </c>
      <c r="G67" s="329">
        <f>'Support Tables'!K316+2351392.5</f>
        <v>3476331.5</v>
      </c>
      <c r="H67" s="48" t="s">
        <v>418</v>
      </c>
    </row>
    <row r="68" spans="2:8" x14ac:dyDescent="0.35">
      <c r="B68" t="s">
        <v>117</v>
      </c>
      <c r="C68" t="s">
        <v>157</v>
      </c>
      <c r="D68" t="s">
        <v>343</v>
      </c>
      <c r="E68" t="str">
        <f t="shared" ref="E68:E131" si="1">PROPER(D68)</f>
        <v>Refugio</v>
      </c>
      <c r="F68" s="328">
        <v>1.9</v>
      </c>
      <c r="G68" s="328">
        <v>2873</v>
      </c>
      <c r="H68" s="48"/>
    </row>
    <row r="69" spans="2:8" x14ac:dyDescent="0.35">
      <c r="B69" t="s">
        <v>117</v>
      </c>
      <c r="C69" t="s">
        <v>157</v>
      </c>
      <c r="D69" t="s">
        <v>344</v>
      </c>
      <c r="E69" t="str">
        <f t="shared" si="1"/>
        <v>San Patricio</v>
      </c>
      <c r="F69" s="328">
        <v>109.11</v>
      </c>
      <c r="G69" s="328">
        <v>176127</v>
      </c>
      <c r="H69" s="48"/>
    </row>
    <row r="70" spans="2:8" x14ac:dyDescent="0.35">
      <c r="B70" t="s">
        <v>117</v>
      </c>
      <c r="C70" t="s">
        <v>157</v>
      </c>
      <c r="D70" t="s">
        <v>348</v>
      </c>
      <c r="E70" t="str">
        <f t="shared" si="1"/>
        <v>Victoria</v>
      </c>
      <c r="F70" s="328">
        <v>7.82</v>
      </c>
      <c r="G70" s="328">
        <v>18669</v>
      </c>
      <c r="H70" s="48"/>
    </row>
    <row r="71" spans="2:8" x14ac:dyDescent="0.35">
      <c r="B71" t="s">
        <v>117</v>
      </c>
      <c r="C71" t="s">
        <v>157</v>
      </c>
      <c r="D71" t="s">
        <v>349</v>
      </c>
      <c r="E71" t="str">
        <f t="shared" si="1"/>
        <v>Webb</v>
      </c>
      <c r="F71" s="328">
        <v>126.07</v>
      </c>
      <c r="G71" s="328">
        <v>261834</v>
      </c>
      <c r="H71" s="48"/>
    </row>
    <row r="72" spans="2:8" x14ac:dyDescent="0.35">
      <c r="B72" t="s">
        <v>117</v>
      </c>
      <c r="C72" t="s">
        <v>28</v>
      </c>
      <c r="D72" t="s">
        <v>335</v>
      </c>
      <c r="E72" t="str">
        <f t="shared" si="1"/>
        <v>Cameron</v>
      </c>
      <c r="F72">
        <v>60.92</v>
      </c>
      <c r="G72">
        <v>245972.4</v>
      </c>
    </row>
    <row r="73" spans="2:8" x14ac:dyDescent="0.35">
      <c r="B73" t="s">
        <v>117</v>
      </c>
      <c r="C73" t="s">
        <v>28</v>
      </c>
      <c r="D73" t="s">
        <v>260</v>
      </c>
      <c r="E73" t="str">
        <f t="shared" si="1"/>
        <v>Edwards</v>
      </c>
      <c r="F73">
        <v>10.130000000000001</v>
      </c>
      <c r="G73">
        <v>36578.39</v>
      </c>
    </row>
    <row r="74" spans="2:8" x14ac:dyDescent="0.35">
      <c r="B74" t="s">
        <v>117</v>
      </c>
      <c r="C74" t="s">
        <v>28</v>
      </c>
      <c r="D74" t="s">
        <v>338</v>
      </c>
      <c r="E74" t="str">
        <f t="shared" si="1"/>
        <v>Hidalgo</v>
      </c>
      <c r="F74">
        <v>329.90100000000001</v>
      </c>
      <c r="G74">
        <v>1355227.84</v>
      </c>
    </row>
    <row r="75" spans="2:8" x14ac:dyDescent="0.35">
      <c r="B75" t="s">
        <v>117</v>
      </c>
      <c r="C75" t="s">
        <v>28</v>
      </c>
      <c r="D75" t="s">
        <v>342</v>
      </c>
      <c r="E75" t="str">
        <f t="shared" si="1"/>
        <v>Nueces</v>
      </c>
      <c r="F75">
        <v>12.01</v>
      </c>
      <c r="G75">
        <v>50026.69</v>
      </c>
    </row>
    <row r="76" spans="2:8" x14ac:dyDescent="0.35">
      <c r="B76" t="s">
        <v>117</v>
      </c>
      <c r="C76" t="s">
        <v>28</v>
      </c>
      <c r="D76" t="s">
        <v>344</v>
      </c>
      <c r="E76" t="str">
        <f t="shared" si="1"/>
        <v>San Patricio</v>
      </c>
      <c r="F76">
        <v>15.59</v>
      </c>
      <c r="G76">
        <v>65546.210000000006</v>
      </c>
    </row>
    <row r="77" spans="2:8" x14ac:dyDescent="0.35">
      <c r="B77" t="s">
        <v>117</v>
      </c>
      <c r="C77" t="s">
        <v>28</v>
      </c>
      <c r="D77" t="s">
        <v>349</v>
      </c>
      <c r="E77" t="str">
        <f t="shared" si="1"/>
        <v>Webb</v>
      </c>
      <c r="F77">
        <v>440.6</v>
      </c>
      <c r="G77">
        <v>1913878.55</v>
      </c>
    </row>
    <row r="78" spans="2:8" x14ac:dyDescent="0.35">
      <c r="B78" t="s">
        <v>117</v>
      </c>
      <c r="C78" t="s">
        <v>30</v>
      </c>
      <c r="D78" t="s">
        <v>332</v>
      </c>
      <c r="E78" t="str">
        <f t="shared" si="1"/>
        <v>Aransas</v>
      </c>
      <c r="F78">
        <v>2.2200000000000002</v>
      </c>
      <c r="G78">
        <v>9128.5499999999993</v>
      </c>
    </row>
    <row r="79" spans="2:8" x14ac:dyDescent="0.35">
      <c r="B79" t="s">
        <v>117</v>
      </c>
      <c r="C79" t="s">
        <v>30</v>
      </c>
      <c r="D79" t="s">
        <v>334</v>
      </c>
      <c r="E79" t="str">
        <f t="shared" si="1"/>
        <v>Bee</v>
      </c>
      <c r="F79">
        <v>6.625</v>
      </c>
      <c r="G79">
        <v>17677.400000000001</v>
      </c>
    </row>
    <row r="80" spans="2:8" x14ac:dyDescent="0.35">
      <c r="B80" t="s">
        <v>117</v>
      </c>
      <c r="C80" t="s">
        <v>30</v>
      </c>
      <c r="D80" t="s">
        <v>335</v>
      </c>
      <c r="E80" t="str">
        <f t="shared" si="1"/>
        <v>Cameron</v>
      </c>
      <c r="F80">
        <v>119.785</v>
      </c>
      <c r="G80">
        <v>523502.03</v>
      </c>
    </row>
    <row r="81" spans="2:8" x14ac:dyDescent="0.35">
      <c r="B81" t="s">
        <v>117</v>
      </c>
      <c r="C81" t="s">
        <v>30</v>
      </c>
      <c r="D81" t="s">
        <v>357</v>
      </c>
      <c r="E81" t="str">
        <f t="shared" si="1"/>
        <v>Dewitt</v>
      </c>
      <c r="F81">
        <v>0.41</v>
      </c>
      <c r="G81">
        <v>2633</v>
      </c>
    </row>
    <row r="82" spans="2:8" x14ac:dyDescent="0.35">
      <c r="B82" t="s">
        <v>117</v>
      </c>
      <c r="C82" t="s">
        <v>30</v>
      </c>
      <c r="D82" t="s">
        <v>352</v>
      </c>
      <c r="E82" t="str">
        <f t="shared" si="1"/>
        <v>Duval</v>
      </c>
      <c r="F82">
        <v>0.47899999999999998</v>
      </c>
      <c r="G82">
        <v>3457.04</v>
      </c>
    </row>
    <row r="83" spans="2:8" x14ac:dyDescent="0.35">
      <c r="B83" t="s">
        <v>117</v>
      </c>
      <c r="C83" t="s">
        <v>30</v>
      </c>
      <c r="D83" t="s">
        <v>338</v>
      </c>
      <c r="E83" t="str">
        <f t="shared" si="1"/>
        <v>Hidalgo</v>
      </c>
      <c r="F83" s="48">
        <f>'Support Tables'!J319+844.668</f>
        <v>844.43799999999999</v>
      </c>
      <c r="G83" s="48">
        <f>'Support Tables'!K319+4032086.48</f>
        <v>4031449.48</v>
      </c>
      <c r="H83" s="48" t="s">
        <v>418</v>
      </c>
    </row>
    <row r="84" spans="2:8" x14ac:dyDescent="0.35">
      <c r="B84" t="s">
        <v>117</v>
      </c>
      <c r="C84" t="s">
        <v>30</v>
      </c>
      <c r="D84" t="s">
        <v>358</v>
      </c>
      <c r="E84" t="str">
        <f t="shared" si="1"/>
        <v>Jim Hogg</v>
      </c>
      <c r="F84">
        <v>0.57999999999999996</v>
      </c>
      <c r="G84">
        <v>3188</v>
      </c>
    </row>
    <row r="85" spans="2:8" x14ac:dyDescent="0.35">
      <c r="B85" t="s">
        <v>117</v>
      </c>
      <c r="C85" t="s">
        <v>30</v>
      </c>
      <c r="D85" t="s">
        <v>339</v>
      </c>
      <c r="E85" t="str">
        <f t="shared" si="1"/>
        <v>Jim Wells</v>
      </c>
      <c r="F85">
        <v>1.8979999999999999</v>
      </c>
      <c r="G85">
        <v>11292.59</v>
      </c>
    </row>
    <row r="86" spans="2:8" x14ac:dyDescent="0.35">
      <c r="B86" t="s">
        <v>117</v>
      </c>
      <c r="C86" t="s">
        <v>30</v>
      </c>
      <c r="D86" t="s">
        <v>340</v>
      </c>
      <c r="E86" t="str">
        <f t="shared" si="1"/>
        <v>Kleberg</v>
      </c>
      <c r="F86">
        <v>3.8159999999999998</v>
      </c>
      <c r="G86">
        <v>22853.53</v>
      </c>
    </row>
    <row r="87" spans="2:8" x14ac:dyDescent="0.35">
      <c r="B87" t="s">
        <v>117</v>
      </c>
      <c r="C87" t="s">
        <v>30</v>
      </c>
      <c r="D87" t="s">
        <v>353</v>
      </c>
      <c r="E87" t="str">
        <f t="shared" si="1"/>
        <v>Live Oak</v>
      </c>
      <c r="F87">
        <v>0.71599999999999997</v>
      </c>
      <c r="G87">
        <v>3769.15</v>
      </c>
    </row>
    <row r="88" spans="2:8" x14ac:dyDescent="0.35">
      <c r="B88" t="s">
        <v>117</v>
      </c>
      <c r="C88" t="s">
        <v>30</v>
      </c>
      <c r="D88" t="s">
        <v>342</v>
      </c>
      <c r="E88" t="str">
        <f t="shared" si="1"/>
        <v>Nueces</v>
      </c>
      <c r="F88">
        <v>355.74200000000002</v>
      </c>
      <c r="G88">
        <v>2275431.7799999998</v>
      </c>
    </row>
    <row r="89" spans="2:8" x14ac:dyDescent="0.35">
      <c r="B89" t="s">
        <v>117</v>
      </c>
      <c r="C89" t="s">
        <v>30</v>
      </c>
      <c r="D89" t="s">
        <v>343</v>
      </c>
      <c r="E89" t="str">
        <f t="shared" si="1"/>
        <v>Refugio</v>
      </c>
      <c r="F89">
        <v>2.71</v>
      </c>
      <c r="G89">
        <v>9955.18</v>
      </c>
    </row>
    <row r="90" spans="2:8" x14ac:dyDescent="0.35">
      <c r="B90" t="s">
        <v>117</v>
      </c>
      <c r="C90" t="s">
        <v>30</v>
      </c>
      <c r="D90" t="s">
        <v>344</v>
      </c>
      <c r="E90" t="str">
        <f t="shared" si="1"/>
        <v>San Patricio</v>
      </c>
      <c r="F90">
        <v>27.745999999999999</v>
      </c>
      <c r="G90">
        <v>140271.24</v>
      </c>
    </row>
    <row r="91" spans="2:8" x14ac:dyDescent="0.35">
      <c r="B91" t="s">
        <v>117</v>
      </c>
      <c r="C91" t="s">
        <v>30</v>
      </c>
      <c r="D91" t="s">
        <v>345</v>
      </c>
      <c r="E91" t="str">
        <f t="shared" si="1"/>
        <v>Starr</v>
      </c>
      <c r="F91">
        <v>396.88499999999999</v>
      </c>
      <c r="G91">
        <v>1948390</v>
      </c>
    </row>
    <row r="92" spans="2:8" x14ac:dyDescent="0.35">
      <c r="B92" t="s">
        <v>117</v>
      </c>
      <c r="C92" t="s">
        <v>30</v>
      </c>
      <c r="D92" t="s">
        <v>351</v>
      </c>
      <c r="E92" t="str">
        <f t="shared" si="1"/>
        <v>Willacy</v>
      </c>
      <c r="F92">
        <v>3.0840000000000001</v>
      </c>
      <c r="G92">
        <v>10445.290000000001</v>
      </c>
    </row>
    <row r="93" spans="2:8" x14ac:dyDescent="0.35">
      <c r="B93" t="s">
        <v>117</v>
      </c>
      <c r="C93" t="s">
        <v>31</v>
      </c>
      <c r="D93" t="s">
        <v>335</v>
      </c>
      <c r="E93" t="str">
        <f t="shared" si="1"/>
        <v>Cameron</v>
      </c>
      <c r="F93">
        <v>172.49</v>
      </c>
      <c r="G93">
        <v>570939</v>
      </c>
    </row>
    <row r="94" spans="2:8" x14ac:dyDescent="0.35">
      <c r="B94" t="s">
        <v>117</v>
      </c>
      <c r="C94" t="s">
        <v>31</v>
      </c>
      <c r="D94" t="s">
        <v>338</v>
      </c>
      <c r="E94" t="str">
        <f t="shared" si="1"/>
        <v>Hidalgo</v>
      </c>
      <c r="F94" s="48">
        <f>'Support Tables'!F322+461.58</f>
        <v>459.65999999999997</v>
      </c>
      <c r="G94" s="48">
        <f>'Support Tables'!G322+1746784</f>
        <v>1739540</v>
      </c>
      <c r="H94" s="48" t="s">
        <v>418</v>
      </c>
    </row>
    <row r="95" spans="2:8" x14ac:dyDescent="0.35">
      <c r="B95" t="s">
        <v>117</v>
      </c>
      <c r="C95" t="s">
        <v>31</v>
      </c>
      <c r="D95" t="s">
        <v>340</v>
      </c>
      <c r="E95" t="str">
        <f t="shared" si="1"/>
        <v>Kleberg</v>
      </c>
      <c r="F95">
        <v>11.43</v>
      </c>
      <c r="G95">
        <v>84599</v>
      </c>
    </row>
    <row r="96" spans="2:8" x14ac:dyDescent="0.35">
      <c r="B96" t="s">
        <v>117</v>
      </c>
      <c r="C96" t="s">
        <v>31</v>
      </c>
      <c r="D96" t="s">
        <v>341</v>
      </c>
      <c r="E96" t="str">
        <f t="shared" si="1"/>
        <v>Maverick</v>
      </c>
      <c r="F96">
        <v>0.74</v>
      </c>
      <c r="G96">
        <v>5060</v>
      </c>
    </row>
    <row r="97" spans="2:8" x14ac:dyDescent="0.35">
      <c r="B97" t="s">
        <v>117</v>
      </c>
      <c r="C97" t="s">
        <v>31</v>
      </c>
      <c r="D97" t="s">
        <v>342</v>
      </c>
      <c r="E97" t="str">
        <f t="shared" si="1"/>
        <v>Nueces</v>
      </c>
      <c r="F97" s="48">
        <f>'Support Tables'!F323+927.44</f>
        <v>926.97</v>
      </c>
      <c r="G97" s="48">
        <f>'Support Tables'!G323+3909876</f>
        <v>3897873</v>
      </c>
      <c r="H97" s="48" t="s">
        <v>418</v>
      </c>
    </row>
    <row r="98" spans="2:8" x14ac:dyDescent="0.35">
      <c r="B98" t="s">
        <v>117</v>
      </c>
      <c r="C98" t="s">
        <v>31</v>
      </c>
      <c r="D98" t="s">
        <v>344</v>
      </c>
      <c r="E98" t="str">
        <f t="shared" si="1"/>
        <v>San Patricio</v>
      </c>
      <c r="F98">
        <v>11.32</v>
      </c>
      <c r="G98">
        <v>62790</v>
      </c>
    </row>
    <row r="99" spans="2:8" x14ac:dyDescent="0.35">
      <c r="B99" t="s">
        <v>117</v>
      </c>
      <c r="C99" t="s">
        <v>31</v>
      </c>
      <c r="D99" t="s">
        <v>346</v>
      </c>
      <c r="E99" t="str">
        <f t="shared" si="1"/>
        <v>Uvalde</v>
      </c>
      <c r="F99">
        <v>34.637999999999998</v>
      </c>
      <c r="G99">
        <v>183268</v>
      </c>
    </row>
    <row r="100" spans="2:8" x14ac:dyDescent="0.35">
      <c r="B100" t="s">
        <v>117</v>
      </c>
      <c r="C100" t="s">
        <v>31</v>
      </c>
      <c r="D100" t="s">
        <v>349</v>
      </c>
      <c r="E100" t="str">
        <f t="shared" si="1"/>
        <v>Webb</v>
      </c>
      <c r="F100" s="48">
        <f>'Support Tables'!F324+176.89</f>
        <v>179.51</v>
      </c>
      <c r="G100" s="48">
        <f>'Support Tables'!G324+527389</f>
        <v>528240</v>
      </c>
      <c r="H100" s="48" t="s">
        <v>418</v>
      </c>
    </row>
    <row r="101" spans="2:8" x14ac:dyDescent="0.35">
      <c r="B101" t="s">
        <v>117</v>
      </c>
      <c r="C101" t="s">
        <v>31</v>
      </c>
      <c r="D101" t="s">
        <v>351</v>
      </c>
      <c r="E101" t="str">
        <f t="shared" si="1"/>
        <v>Willacy</v>
      </c>
      <c r="F101" s="48">
        <f>'Support Tables'!F325+191.75</f>
        <v>153.18</v>
      </c>
      <c r="G101" s="48">
        <f>'Support Tables'!G325+550866</f>
        <v>476979</v>
      </c>
      <c r="H101" s="48" t="s">
        <v>418</v>
      </c>
    </row>
    <row r="102" spans="2:8" x14ac:dyDescent="0.35">
      <c r="B102" t="s">
        <v>117</v>
      </c>
      <c r="C102" t="s">
        <v>137</v>
      </c>
      <c r="D102" t="s">
        <v>335</v>
      </c>
      <c r="E102" t="str">
        <f t="shared" si="1"/>
        <v>Cameron</v>
      </c>
      <c r="F102">
        <v>8.2620000000000005</v>
      </c>
      <c r="G102">
        <v>21822.67</v>
      </c>
    </row>
    <row r="103" spans="2:8" x14ac:dyDescent="0.35">
      <c r="B103" t="s">
        <v>117</v>
      </c>
      <c r="C103" t="s">
        <v>137</v>
      </c>
      <c r="D103" t="s">
        <v>338</v>
      </c>
      <c r="E103" t="str">
        <f t="shared" si="1"/>
        <v>Hidalgo</v>
      </c>
      <c r="F103">
        <v>311.71199999999999</v>
      </c>
      <c r="G103" s="48">
        <f>'Support Tables'!G327+989827.82</f>
        <v>989098.95</v>
      </c>
      <c r="H103" s="48" t="s">
        <v>418</v>
      </c>
    </row>
    <row r="104" spans="2:8" x14ac:dyDescent="0.35">
      <c r="B104" t="s">
        <v>117</v>
      </c>
      <c r="C104" t="s">
        <v>134</v>
      </c>
      <c r="D104" t="s">
        <v>333</v>
      </c>
      <c r="E104" t="str">
        <f t="shared" si="1"/>
        <v>Atascosa</v>
      </c>
      <c r="F104">
        <v>4.351</v>
      </c>
      <c r="G104">
        <v>15487.69</v>
      </c>
    </row>
    <row r="105" spans="2:8" x14ac:dyDescent="0.35">
      <c r="B105" t="s">
        <v>117</v>
      </c>
      <c r="C105" t="s">
        <v>134</v>
      </c>
      <c r="D105" t="s">
        <v>335</v>
      </c>
      <c r="E105" t="str">
        <f t="shared" si="1"/>
        <v>Cameron</v>
      </c>
      <c r="F105">
        <v>47.246000000000002</v>
      </c>
      <c r="G105">
        <v>164639.71</v>
      </c>
    </row>
    <row r="106" spans="2:8" x14ac:dyDescent="0.35">
      <c r="B106" t="s">
        <v>117</v>
      </c>
      <c r="C106" t="s">
        <v>134</v>
      </c>
      <c r="D106" t="s">
        <v>337</v>
      </c>
      <c r="E106" t="str">
        <f t="shared" si="1"/>
        <v>Dimmit</v>
      </c>
      <c r="F106">
        <v>3.39</v>
      </c>
      <c r="G106">
        <v>12487.93</v>
      </c>
    </row>
    <row r="107" spans="2:8" x14ac:dyDescent="0.35">
      <c r="B107" t="s">
        <v>117</v>
      </c>
      <c r="C107" t="s">
        <v>134</v>
      </c>
      <c r="D107" t="s">
        <v>355</v>
      </c>
      <c r="E107" t="str">
        <f t="shared" si="1"/>
        <v>Goliad</v>
      </c>
      <c r="F107">
        <v>3.5750000000000002</v>
      </c>
      <c r="G107">
        <v>12760.44</v>
      </c>
    </row>
    <row r="108" spans="2:8" x14ac:dyDescent="0.35">
      <c r="B108" t="s">
        <v>117</v>
      </c>
      <c r="C108" t="s">
        <v>134</v>
      </c>
      <c r="D108" t="s">
        <v>338</v>
      </c>
      <c r="E108" t="str">
        <f t="shared" si="1"/>
        <v>Hidalgo</v>
      </c>
      <c r="F108">
        <v>244.52</v>
      </c>
      <c r="G108">
        <v>899008.46</v>
      </c>
    </row>
    <row r="109" spans="2:8" x14ac:dyDescent="0.35">
      <c r="B109" t="s">
        <v>117</v>
      </c>
      <c r="C109" t="s">
        <v>134</v>
      </c>
      <c r="D109" t="s">
        <v>350</v>
      </c>
      <c r="E109" t="str">
        <f t="shared" si="1"/>
        <v>Matagorda</v>
      </c>
      <c r="F109">
        <v>8.09</v>
      </c>
      <c r="G109">
        <v>28184.92</v>
      </c>
    </row>
    <row r="110" spans="2:8" x14ac:dyDescent="0.35">
      <c r="B110" t="s">
        <v>117</v>
      </c>
      <c r="C110" t="s">
        <v>134</v>
      </c>
      <c r="D110" t="s">
        <v>341</v>
      </c>
      <c r="E110" t="str">
        <f t="shared" si="1"/>
        <v>Maverick</v>
      </c>
      <c r="F110">
        <v>21.847999999999999</v>
      </c>
      <c r="G110">
        <v>90573.69</v>
      </c>
    </row>
    <row r="111" spans="2:8" x14ac:dyDescent="0.35">
      <c r="B111" t="s">
        <v>117</v>
      </c>
      <c r="C111" t="s">
        <v>134</v>
      </c>
      <c r="D111" t="s">
        <v>342</v>
      </c>
      <c r="E111" t="str">
        <f t="shared" si="1"/>
        <v>Nueces</v>
      </c>
      <c r="F111" s="48">
        <v>68.972999999999999</v>
      </c>
      <c r="G111" s="48">
        <f>'Support Tables'!K328+254386.76</f>
        <v>254386.72</v>
      </c>
      <c r="H111" s="48" t="s">
        <v>418</v>
      </c>
    </row>
    <row r="112" spans="2:8" x14ac:dyDescent="0.35">
      <c r="B112" t="s">
        <v>117</v>
      </c>
      <c r="C112" t="s">
        <v>134</v>
      </c>
      <c r="D112" t="s">
        <v>345</v>
      </c>
      <c r="E112" t="str">
        <f t="shared" si="1"/>
        <v>Starr</v>
      </c>
      <c r="F112">
        <v>10.951000000000001</v>
      </c>
      <c r="G112">
        <v>43735.71</v>
      </c>
    </row>
    <row r="113" spans="2:8" x14ac:dyDescent="0.35">
      <c r="B113" t="s">
        <v>117</v>
      </c>
      <c r="C113" t="s">
        <v>134</v>
      </c>
      <c r="D113" t="s">
        <v>346</v>
      </c>
      <c r="E113" t="str">
        <f t="shared" si="1"/>
        <v>Uvalde</v>
      </c>
      <c r="F113">
        <v>20.556999999999999</v>
      </c>
      <c r="G113">
        <v>60527.72</v>
      </c>
    </row>
    <row r="114" spans="2:8" x14ac:dyDescent="0.35">
      <c r="B114" t="s">
        <v>117</v>
      </c>
      <c r="C114" t="s">
        <v>134</v>
      </c>
      <c r="D114" t="s">
        <v>347</v>
      </c>
      <c r="E114" t="str">
        <f t="shared" si="1"/>
        <v>Val Verde</v>
      </c>
      <c r="F114">
        <v>3.6429999999999998</v>
      </c>
      <c r="G114">
        <v>22145.21</v>
      </c>
    </row>
    <row r="115" spans="2:8" x14ac:dyDescent="0.35">
      <c r="B115" t="s">
        <v>117</v>
      </c>
      <c r="C115" t="s">
        <v>134</v>
      </c>
      <c r="D115" t="s">
        <v>348</v>
      </c>
      <c r="E115" t="str">
        <f t="shared" si="1"/>
        <v>Victoria</v>
      </c>
      <c r="F115">
        <v>3.706</v>
      </c>
      <c r="G115">
        <v>13263.09</v>
      </c>
    </row>
    <row r="116" spans="2:8" x14ac:dyDescent="0.35">
      <c r="B116" t="s">
        <v>117</v>
      </c>
      <c r="C116" t="s">
        <v>134</v>
      </c>
      <c r="D116" t="s">
        <v>349</v>
      </c>
      <c r="E116" t="str">
        <f t="shared" si="1"/>
        <v>Webb</v>
      </c>
      <c r="F116">
        <v>155.23099999999999</v>
      </c>
      <c r="G116">
        <v>570428.89</v>
      </c>
    </row>
    <row r="117" spans="2:8" x14ac:dyDescent="0.35">
      <c r="B117" t="s">
        <v>117</v>
      </c>
      <c r="C117" t="s">
        <v>134</v>
      </c>
      <c r="D117" t="s">
        <v>359</v>
      </c>
      <c r="E117" t="str">
        <f t="shared" si="1"/>
        <v>Zavala</v>
      </c>
      <c r="F117">
        <v>4.0990000000000002</v>
      </c>
      <c r="G117">
        <v>12537.01</v>
      </c>
    </row>
    <row r="118" spans="2:8" x14ac:dyDescent="0.35">
      <c r="B118" t="s">
        <v>117</v>
      </c>
      <c r="C118" t="s">
        <v>34</v>
      </c>
      <c r="D118" t="s">
        <v>337</v>
      </c>
      <c r="E118" t="str">
        <f t="shared" si="1"/>
        <v>Dimmit</v>
      </c>
      <c r="F118" s="48">
        <v>100.169</v>
      </c>
      <c r="G118" s="48">
        <f>'Support Tables'!K333+190948.35</f>
        <v>190948.29</v>
      </c>
      <c r="H118" s="48" t="s">
        <v>418</v>
      </c>
    </row>
    <row r="119" spans="2:8" x14ac:dyDescent="0.35">
      <c r="B119" t="s">
        <v>117</v>
      </c>
      <c r="C119" t="s">
        <v>34</v>
      </c>
      <c r="D119" t="s">
        <v>338</v>
      </c>
      <c r="E119" t="str">
        <f t="shared" si="1"/>
        <v>Hidalgo</v>
      </c>
      <c r="F119">
        <v>20.045999999999999</v>
      </c>
      <c r="G119">
        <v>56049.22</v>
      </c>
    </row>
    <row r="120" spans="2:8" x14ac:dyDescent="0.35">
      <c r="B120" t="s">
        <v>117</v>
      </c>
      <c r="C120" t="s">
        <v>34</v>
      </c>
      <c r="D120" t="s">
        <v>360</v>
      </c>
      <c r="E120" t="str">
        <f t="shared" si="1"/>
        <v>La Salle</v>
      </c>
      <c r="F120">
        <v>5.165</v>
      </c>
      <c r="G120">
        <v>8966.61</v>
      </c>
    </row>
    <row r="121" spans="2:8" x14ac:dyDescent="0.35">
      <c r="B121" t="s">
        <v>117</v>
      </c>
      <c r="C121" t="s">
        <v>34</v>
      </c>
      <c r="D121" t="s">
        <v>341</v>
      </c>
      <c r="E121" t="str">
        <f t="shared" si="1"/>
        <v>Maverick</v>
      </c>
      <c r="F121">
        <v>7.88</v>
      </c>
      <c r="G121">
        <v>12691.28</v>
      </c>
    </row>
    <row r="122" spans="2:8" x14ac:dyDescent="0.35">
      <c r="B122" t="s">
        <v>117</v>
      </c>
      <c r="C122" t="s">
        <v>34</v>
      </c>
      <c r="D122" t="s">
        <v>342</v>
      </c>
      <c r="E122" t="str">
        <f t="shared" si="1"/>
        <v>Nueces</v>
      </c>
      <c r="F122">
        <v>39.499000000000002</v>
      </c>
      <c r="G122">
        <v>103118.91</v>
      </c>
    </row>
    <row r="123" spans="2:8" x14ac:dyDescent="0.35">
      <c r="B123" t="s">
        <v>117</v>
      </c>
      <c r="C123" t="s">
        <v>34</v>
      </c>
      <c r="D123" t="s">
        <v>345</v>
      </c>
      <c r="E123" t="str">
        <f t="shared" si="1"/>
        <v>Starr</v>
      </c>
      <c r="F123">
        <v>2.387</v>
      </c>
      <c r="G123">
        <v>4677.7299999999996</v>
      </c>
    </row>
    <row r="124" spans="2:8" x14ac:dyDescent="0.35">
      <c r="B124" t="s">
        <v>117</v>
      </c>
      <c r="C124" t="s">
        <v>34</v>
      </c>
      <c r="D124" t="s">
        <v>346</v>
      </c>
      <c r="E124" t="str">
        <f t="shared" si="1"/>
        <v>Uvalde</v>
      </c>
      <c r="F124">
        <v>12.535</v>
      </c>
      <c r="G124">
        <v>24491.119999999999</v>
      </c>
    </row>
    <row r="125" spans="2:8" x14ac:dyDescent="0.35">
      <c r="B125" t="s">
        <v>117</v>
      </c>
      <c r="C125" t="s">
        <v>34</v>
      </c>
      <c r="D125" t="s">
        <v>347</v>
      </c>
      <c r="E125" t="str">
        <f t="shared" si="1"/>
        <v>Val Verde</v>
      </c>
      <c r="F125">
        <v>257.8</v>
      </c>
      <c r="G125">
        <v>414744.03</v>
      </c>
    </row>
    <row r="126" spans="2:8" x14ac:dyDescent="0.35">
      <c r="B126" t="s">
        <v>117</v>
      </c>
      <c r="C126" t="s">
        <v>34</v>
      </c>
      <c r="D126" t="s">
        <v>349</v>
      </c>
      <c r="E126" t="str">
        <f t="shared" si="1"/>
        <v>Webb</v>
      </c>
      <c r="F126">
        <v>90.27</v>
      </c>
      <c r="G126">
        <v>136895.85999999999</v>
      </c>
    </row>
    <row r="127" spans="2:8" x14ac:dyDescent="0.35">
      <c r="B127" t="s">
        <v>117</v>
      </c>
      <c r="C127" t="s">
        <v>34</v>
      </c>
      <c r="D127" t="s">
        <v>359</v>
      </c>
      <c r="E127" t="str">
        <f t="shared" si="1"/>
        <v>Zavala</v>
      </c>
      <c r="F127">
        <v>2.2490000000000001</v>
      </c>
      <c r="G127">
        <v>3365.82</v>
      </c>
    </row>
    <row r="128" spans="2:8" x14ac:dyDescent="0.35">
      <c r="B128" t="s">
        <v>203</v>
      </c>
      <c r="C128" t="s">
        <v>13</v>
      </c>
      <c r="D128" t="s">
        <v>361</v>
      </c>
      <c r="E128" t="str">
        <f t="shared" si="1"/>
        <v>Brewster</v>
      </c>
      <c r="F128">
        <v>7.83</v>
      </c>
      <c r="G128">
        <v>30449</v>
      </c>
    </row>
    <row r="129" spans="2:8" x14ac:dyDescent="0.35">
      <c r="B129" t="s">
        <v>203</v>
      </c>
      <c r="C129" t="s">
        <v>13</v>
      </c>
      <c r="D129" t="s">
        <v>264</v>
      </c>
      <c r="E129" t="str">
        <f t="shared" si="1"/>
        <v>Coke</v>
      </c>
      <c r="F129">
        <v>8.7100000000000009</v>
      </c>
      <c r="G129">
        <v>39052</v>
      </c>
    </row>
    <row r="130" spans="2:8" x14ac:dyDescent="0.35">
      <c r="B130" t="s">
        <v>203</v>
      </c>
      <c r="C130" t="s">
        <v>13</v>
      </c>
      <c r="D130" t="s">
        <v>265</v>
      </c>
      <c r="E130" t="str">
        <f t="shared" si="1"/>
        <v>Crockett</v>
      </c>
      <c r="F130">
        <v>24.34</v>
      </c>
      <c r="G130">
        <v>127024</v>
      </c>
    </row>
    <row r="131" spans="2:8" x14ac:dyDescent="0.35">
      <c r="B131" t="s">
        <v>203</v>
      </c>
      <c r="C131" t="s">
        <v>13</v>
      </c>
      <c r="D131" t="s">
        <v>266</v>
      </c>
      <c r="E131" t="str">
        <f t="shared" si="1"/>
        <v>Eastland</v>
      </c>
      <c r="F131">
        <v>27.61</v>
      </c>
      <c r="G131">
        <v>144062</v>
      </c>
    </row>
    <row r="132" spans="2:8" x14ac:dyDescent="0.35">
      <c r="B132" t="s">
        <v>203</v>
      </c>
      <c r="C132" t="s">
        <v>13</v>
      </c>
      <c r="D132" t="s">
        <v>362</v>
      </c>
      <c r="E132" t="str">
        <f t="shared" ref="E132:E192" si="2">PROPER(D132)</f>
        <v>Runnels</v>
      </c>
      <c r="F132">
        <v>88.89</v>
      </c>
      <c r="G132">
        <v>542561</v>
      </c>
    </row>
    <row r="133" spans="2:8" x14ac:dyDescent="0.35">
      <c r="B133" t="s">
        <v>203</v>
      </c>
      <c r="C133" t="s">
        <v>13</v>
      </c>
      <c r="D133" t="s">
        <v>269</v>
      </c>
      <c r="E133" t="str">
        <f t="shared" si="2"/>
        <v>Schleicher</v>
      </c>
      <c r="F133">
        <v>3</v>
      </c>
      <c r="G133">
        <v>13426</v>
      </c>
    </row>
    <row r="134" spans="2:8" x14ac:dyDescent="0.35">
      <c r="B134" t="s">
        <v>203</v>
      </c>
      <c r="C134" t="s">
        <v>13</v>
      </c>
      <c r="D134" t="s">
        <v>363</v>
      </c>
      <c r="E134" t="str">
        <f t="shared" si="2"/>
        <v>Sterling</v>
      </c>
      <c r="F134">
        <v>0.4</v>
      </c>
      <c r="G134">
        <v>1775</v>
      </c>
    </row>
    <row r="135" spans="2:8" x14ac:dyDescent="0.35">
      <c r="B135" t="s">
        <v>203</v>
      </c>
      <c r="C135" t="s">
        <v>13</v>
      </c>
      <c r="D135" t="s">
        <v>270</v>
      </c>
      <c r="E135" t="str">
        <f t="shared" si="2"/>
        <v>Sutton</v>
      </c>
      <c r="F135">
        <v>1.31</v>
      </c>
      <c r="G135">
        <v>6330</v>
      </c>
    </row>
    <row r="136" spans="2:8" x14ac:dyDescent="0.35">
      <c r="B136" t="s">
        <v>203</v>
      </c>
      <c r="C136" t="s">
        <v>13</v>
      </c>
      <c r="D136" t="s">
        <v>364</v>
      </c>
      <c r="E136" t="str">
        <f t="shared" si="2"/>
        <v>Taylor</v>
      </c>
      <c r="F136" s="48">
        <f>'Support Tables'!F330+245.465</f>
        <v>245.05500000000001</v>
      </c>
      <c r="G136" s="48">
        <f>'Support Tables'!G330+1160892</f>
        <v>1159347</v>
      </c>
      <c r="H136" s="48" t="s">
        <v>418</v>
      </c>
    </row>
    <row r="137" spans="2:8" x14ac:dyDescent="0.35">
      <c r="B137" t="s">
        <v>203</v>
      </c>
      <c r="C137" t="s">
        <v>13</v>
      </c>
      <c r="D137" t="s">
        <v>365</v>
      </c>
      <c r="E137" t="str">
        <f t="shared" si="2"/>
        <v>Tom Green</v>
      </c>
      <c r="F137">
        <v>208.56</v>
      </c>
      <c r="G137">
        <v>1015730</v>
      </c>
    </row>
    <row r="138" spans="2:8" x14ac:dyDescent="0.35">
      <c r="B138" t="s">
        <v>203</v>
      </c>
      <c r="C138" t="s">
        <v>13</v>
      </c>
      <c r="D138" t="s">
        <v>366</v>
      </c>
      <c r="E138" t="str">
        <f t="shared" si="2"/>
        <v>Upton</v>
      </c>
      <c r="F138">
        <v>1.36</v>
      </c>
      <c r="G138">
        <v>6102</v>
      </c>
    </row>
    <row r="139" spans="2:8" x14ac:dyDescent="0.35">
      <c r="B139" t="s">
        <v>203</v>
      </c>
      <c r="C139" t="s">
        <v>17</v>
      </c>
      <c r="D139" t="s">
        <v>361</v>
      </c>
      <c r="E139" t="str">
        <f t="shared" si="2"/>
        <v>Brewster</v>
      </c>
      <c r="F139">
        <v>66.41</v>
      </c>
      <c r="G139">
        <v>260092</v>
      </c>
    </row>
    <row r="140" spans="2:8" x14ac:dyDescent="0.35">
      <c r="B140" t="s">
        <v>203</v>
      </c>
      <c r="C140" t="s">
        <v>17</v>
      </c>
      <c r="D140" t="s">
        <v>367</v>
      </c>
      <c r="E140" t="str">
        <f t="shared" si="2"/>
        <v>Callahan</v>
      </c>
      <c r="F140">
        <v>22.57</v>
      </c>
      <c r="G140">
        <v>97617</v>
      </c>
    </row>
    <row r="141" spans="2:8" x14ac:dyDescent="0.35">
      <c r="B141" t="s">
        <v>203</v>
      </c>
      <c r="C141" t="s">
        <v>17</v>
      </c>
      <c r="D141" t="s">
        <v>364</v>
      </c>
      <c r="E141" t="str">
        <f t="shared" si="2"/>
        <v>Taylor</v>
      </c>
      <c r="F141" s="48">
        <f>'Support Tables'!F332+543.97</f>
        <v>543.03</v>
      </c>
      <c r="G141" s="48">
        <f>'Support Tables'!G332+2014872</f>
        <v>2010777</v>
      </c>
      <c r="H141" s="48" t="s">
        <v>418</v>
      </c>
    </row>
    <row r="142" spans="2:8" x14ac:dyDescent="0.35">
      <c r="B142" t="s">
        <v>203</v>
      </c>
      <c r="C142" t="s">
        <v>17</v>
      </c>
      <c r="D142" t="s">
        <v>365</v>
      </c>
      <c r="E142" t="str">
        <f t="shared" si="2"/>
        <v>Tom Green</v>
      </c>
      <c r="F142" s="48">
        <f>'Support Tables'!F333+66.74</f>
        <v>67.509999999999991</v>
      </c>
      <c r="G142" s="48">
        <f>'Support Tables'!G333+281785</f>
        <v>284981</v>
      </c>
      <c r="H142" s="48" t="s">
        <v>418</v>
      </c>
    </row>
    <row r="143" spans="2:8" x14ac:dyDescent="0.35">
      <c r="B143" t="s">
        <v>203</v>
      </c>
      <c r="C143" t="s">
        <v>22</v>
      </c>
      <c r="D143" t="s">
        <v>367</v>
      </c>
      <c r="E143" t="str">
        <f t="shared" si="2"/>
        <v>Callahan</v>
      </c>
      <c r="F143">
        <v>1.365</v>
      </c>
      <c r="G143">
        <v>2236.69</v>
      </c>
    </row>
    <row r="144" spans="2:8" x14ac:dyDescent="0.35">
      <c r="B144" t="s">
        <v>203</v>
      </c>
      <c r="C144" t="s">
        <v>22</v>
      </c>
      <c r="D144" t="s">
        <v>368</v>
      </c>
      <c r="E144" t="str">
        <f t="shared" si="2"/>
        <v>Knox</v>
      </c>
      <c r="F144">
        <v>77.424000000000007</v>
      </c>
      <c r="G144">
        <v>102633.13</v>
      </c>
    </row>
    <row r="145" spans="2:7" x14ac:dyDescent="0.35">
      <c r="B145" t="s">
        <v>203</v>
      </c>
      <c r="C145" t="s">
        <v>22</v>
      </c>
      <c r="D145" t="s">
        <v>369</v>
      </c>
      <c r="E145" t="str">
        <f t="shared" si="2"/>
        <v>Pecos</v>
      </c>
      <c r="F145">
        <v>9.9870000000000001</v>
      </c>
      <c r="G145">
        <v>17371.79</v>
      </c>
    </row>
    <row r="146" spans="2:7" x14ac:dyDescent="0.35">
      <c r="B146" t="s">
        <v>203</v>
      </c>
      <c r="C146" t="s">
        <v>22</v>
      </c>
      <c r="D146" t="s">
        <v>370</v>
      </c>
      <c r="E146" t="str">
        <f t="shared" si="2"/>
        <v>Reeves</v>
      </c>
      <c r="F146">
        <v>2.403</v>
      </c>
      <c r="G146">
        <v>4325.66</v>
      </c>
    </row>
    <row r="147" spans="2:7" x14ac:dyDescent="0.35">
      <c r="B147" t="s">
        <v>203</v>
      </c>
      <c r="C147" t="s">
        <v>22</v>
      </c>
      <c r="D147" t="s">
        <v>362</v>
      </c>
      <c r="E147" t="str">
        <f t="shared" si="2"/>
        <v>Runnels</v>
      </c>
      <c r="F147">
        <v>2.5659999999999998</v>
      </c>
      <c r="G147">
        <v>2468.52</v>
      </c>
    </row>
    <row r="148" spans="2:7" x14ac:dyDescent="0.35">
      <c r="B148" t="s">
        <v>203</v>
      </c>
      <c r="C148" t="s">
        <v>22</v>
      </c>
      <c r="D148" t="s">
        <v>371</v>
      </c>
      <c r="E148" t="str">
        <f t="shared" si="2"/>
        <v>Shackelford</v>
      </c>
      <c r="F148">
        <v>2.484</v>
      </c>
      <c r="G148">
        <v>4168.62</v>
      </c>
    </row>
    <row r="149" spans="2:7" x14ac:dyDescent="0.35">
      <c r="B149" t="s">
        <v>203</v>
      </c>
      <c r="C149" t="s">
        <v>22</v>
      </c>
      <c r="D149" t="s">
        <v>364</v>
      </c>
      <c r="E149" t="str">
        <f t="shared" si="2"/>
        <v>Taylor</v>
      </c>
      <c r="F149">
        <v>205.01</v>
      </c>
      <c r="G149">
        <v>344397.22</v>
      </c>
    </row>
    <row r="150" spans="2:7" x14ac:dyDescent="0.35">
      <c r="B150" t="s">
        <v>203</v>
      </c>
      <c r="C150" t="s">
        <v>22</v>
      </c>
      <c r="D150" t="s">
        <v>365</v>
      </c>
      <c r="E150" t="str">
        <f t="shared" si="2"/>
        <v>Tom Green</v>
      </c>
      <c r="F150">
        <v>146.44</v>
      </c>
      <c r="G150">
        <v>215287.27</v>
      </c>
    </row>
    <row r="151" spans="2:7" x14ac:dyDescent="0.35">
      <c r="B151" t="s">
        <v>203</v>
      </c>
      <c r="C151" t="s">
        <v>22</v>
      </c>
      <c r="D151" t="s">
        <v>366</v>
      </c>
      <c r="E151" t="str">
        <f t="shared" si="2"/>
        <v>Upton</v>
      </c>
      <c r="F151">
        <v>8.8940000000000001</v>
      </c>
      <c r="G151">
        <v>17423.34</v>
      </c>
    </row>
    <row r="152" spans="2:7" x14ac:dyDescent="0.35">
      <c r="B152" t="s">
        <v>203</v>
      </c>
      <c r="C152" t="s">
        <v>28</v>
      </c>
      <c r="D152" t="s">
        <v>367</v>
      </c>
      <c r="E152" t="str">
        <f t="shared" si="2"/>
        <v>Callahan</v>
      </c>
      <c r="F152">
        <v>2</v>
      </c>
      <c r="G152">
        <v>6327.42</v>
      </c>
    </row>
    <row r="153" spans="2:7" x14ac:dyDescent="0.35">
      <c r="B153" t="s">
        <v>203</v>
      </c>
      <c r="C153" t="s">
        <v>28</v>
      </c>
      <c r="D153" t="s">
        <v>372</v>
      </c>
      <c r="E153" t="str">
        <f t="shared" si="2"/>
        <v>Kimble</v>
      </c>
      <c r="F153">
        <v>4.32</v>
      </c>
      <c r="G153">
        <v>25723.96</v>
      </c>
    </row>
    <row r="154" spans="2:7" x14ac:dyDescent="0.35">
      <c r="B154" t="s">
        <v>203</v>
      </c>
      <c r="C154" t="s">
        <v>28</v>
      </c>
      <c r="D154" t="s">
        <v>268</v>
      </c>
      <c r="E154" t="str">
        <f t="shared" si="2"/>
        <v>Menard</v>
      </c>
      <c r="F154">
        <v>4.46</v>
      </c>
      <c r="G154">
        <v>18716.84</v>
      </c>
    </row>
    <row r="155" spans="2:7" x14ac:dyDescent="0.35">
      <c r="B155" t="s">
        <v>203</v>
      </c>
      <c r="C155" t="s">
        <v>28</v>
      </c>
      <c r="D155" t="s">
        <v>362</v>
      </c>
      <c r="E155" t="str">
        <f t="shared" si="2"/>
        <v>Runnels</v>
      </c>
      <c r="F155">
        <v>1.1000000000000001</v>
      </c>
      <c r="G155">
        <v>4481.03</v>
      </c>
    </row>
    <row r="156" spans="2:7" x14ac:dyDescent="0.35">
      <c r="B156" t="s">
        <v>203</v>
      </c>
      <c r="C156" t="s">
        <v>28</v>
      </c>
      <c r="D156" t="s">
        <v>270</v>
      </c>
      <c r="E156" t="str">
        <f t="shared" si="2"/>
        <v>Sutton</v>
      </c>
      <c r="F156">
        <v>3.86</v>
      </c>
      <c r="G156">
        <v>16267.83</v>
      </c>
    </row>
    <row r="157" spans="2:7" x14ac:dyDescent="0.35">
      <c r="B157" t="s">
        <v>203</v>
      </c>
      <c r="C157" t="s">
        <v>28</v>
      </c>
      <c r="D157" t="s">
        <v>364</v>
      </c>
      <c r="E157" t="str">
        <f t="shared" si="2"/>
        <v>Taylor</v>
      </c>
      <c r="F157">
        <v>179.87299999999999</v>
      </c>
      <c r="G157">
        <v>470390.54</v>
      </c>
    </row>
    <row r="158" spans="2:7" x14ac:dyDescent="0.35">
      <c r="B158" t="s">
        <v>203</v>
      </c>
      <c r="C158" t="s">
        <v>28</v>
      </c>
      <c r="D158" t="s">
        <v>365</v>
      </c>
      <c r="E158" t="str">
        <f t="shared" si="2"/>
        <v>Tom Green</v>
      </c>
      <c r="F158">
        <v>187.28200000000001</v>
      </c>
      <c r="G158">
        <v>320727.86</v>
      </c>
    </row>
    <row r="159" spans="2:7" x14ac:dyDescent="0.35">
      <c r="B159" t="s">
        <v>203</v>
      </c>
      <c r="C159" t="s">
        <v>30</v>
      </c>
      <c r="D159" t="s">
        <v>361</v>
      </c>
      <c r="E159" t="str">
        <f t="shared" si="2"/>
        <v>Brewster</v>
      </c>
      <c r="F159">
        <v>0.78200000000000003</v>
      </c>
      <c r="G159">
        <v>649.29</v>
      </c>
    </row>
    <row r="160" spans="2:7" x14ac:dyDescent="0.35">
      <c r="B160" t="s">
        <v>203</v>
      </c>
      <c r="C160" t="s">
        <v>30</v>
      </c>
      <c r="D160" t="s">
        <v>373</v>
      </c>
      <c r="E160" t="str">
        <f t="shared" si="2"/>
        <v>Irion</v>
      </c>
      <c r="F160">
        <v>5.44</v>
      </c>
      <c r="G160">
        <v>10506</v>
      </c>
    </row>
    <row r="161" spans="2:8" x14ac:dyDescent="0.35">
      <c r="B161" t="s">
        <v>203</v>
      </c>
      <c r="C161" t="s">
        <v>30</v>
      </c>
      <c r="D161" t="s">
        <v>374</v>
      </c>
      <c r="E161" t="str">
        <f t="shared" si="2"/>
        <v>Jones</v>
      </c>
      <c r="F161">
        <v>2.8130000000000002</v>
      </c>
      <c r="G161">
        <v>2334.4699999999998</v>
      </c>
    </row>
    <row r="162" spans="2:8" x14ac:dyDescent="0.35">
      <c r="B162" t="s">
        <v>203</v>
      </c>
      <c r="C162" t="s">
        <v>30</v>
      </c>
      <c r="D162" t="s">
        <v>372</v>
      </c>
      <c r="E162" t="str">
        <f t="shared" si="2"/>
        <v>Kimble</v>
      </c>
      <c r="F162">
        <v>4.66</v>
      </c>
      <c r="G162">
        <v>8905</v>
      </c>
    </row>
    <row r="163" spans="2:8" x14ac:dyDescent="0.35">
      <c r="B163" t="s">
        <v>203</v>
      </c>
      <c r="C163" t="s">
        <v>30</v>
      </c>
      <c r="D163" t="s">
        <v>368</v>
      </c>
      <c r="E163" t="str">
        <f t="shared" si="2"/>
        <v>Knox</v>
      </c>
      <c r="F163">
        <v>6.6189999999999998</v>
      </c>
      <c r="G163">
        <v>13044.53</v>
      </c>
    </row>
    <row r="164" spans="2:8" x14ac:dyDescent="0.35">
      <c r="B164" t="s">
        <v>203</v>
      </c>
      <c r="C164" t="s">
        <v>30</v>
      </c>
      <c r="D164" t="s">
        <v>375</v>
      </c>
      <c r="E164" t="str">
        <f t="shared" si="2"/>
        <v>Nolan</v>
      </c>
      <c r="F164">
        <v>1.7</v>
      </c>
      <c r="G164">
        <v>3373.73</v>
      </c>
    </row>
    <row r="165" spans="2:8" x14ac:dyDescent="0.35">
      <c r="B165" t="s">
        <v>203</v>
      </c>
      <c r="C165" t="s">
        <v>30</v>
      </c>
      <c r="D165" t="s">
        <v>369</v>
      </c>
      <c r="E165" t="str">
        <f t="shared" si="2"/>
        <v>Pecos</v>
      </c>
      <c r="F165">
        <v>14.226000000000001</v>
      </c>
      <c r="G165">
        <v>21595.06</v>
      </c>
    </row>
    <row r="166" spans="2:8" x14ac:dyDescent="0.35">
      <c r="B166" t="s">
        <v>203</v>
      </c>
      <c r="C166" t="s">
        <v>30</v>
      </c>
      <c r="D166" t="s">
        <v>376</v>
      </c>
      <c r="E166" t="str">
        <f t="shared" si="2"/>
        <v>Reagan</v>
      </c>
      <c r="F166">
        <v>7.14</v>
      </c>
      <c r="G166">
        <v>13239</v>
      </c>
    </row>
    <row r="167" spans="2:8" x14ac:dyDescent="0.35">
      <c r="B167" t="s">
        <v>203</v>
      </c>
      <c r="C167" t="s">
        <v>30</v>
      </c>
      <c r="D167" t="s">
        <v>370</v>
      </c>
      <c r="E167" t="str">
        <f t="shared" si="2"/>
        <v>Reeves</v>
      </c>
      <c r="F167">
        <v>3.3279999999999998</v>
      </c>
      <c r="G167">
        <v>4297.41</v>
      </c>
    </row>
    <row r="168" spans="2:8" x14ac:dyDescent="0.35">
      <c r="B168" t="s">
        <v>203</v>
      </c>
      <c r="C168" t="s">
        <v>30</v>
      </c>
      <c r="D168" t="s">
        <v>362</v>
      </c>
      <c r="E168" t="str">
        <f t="shared" si="2"/>
        <v>Runnels</v>
      </c>
      <c r="F168">
        <v>8</v>
      </c>
      <c r="G168">
        <v>15151.24</v>
      </c>
    </row>
    <row r="169" spans="2:8" x14ac:dyDescent="0.35">
      <c r="B169" t="s">
        <v>203</v>
      </c>
      <c r="C169" t="s">
        <v>30</v>
      </c>
      <c r="D169" t="s">
        <v>371</v>
      </c>
      <c r="E169" t="str">
        <f t="shared" si="2"/>
        <v>Shackelford</v>
      </c>
      <c r="F169">
        <v>6.3849999999999998</v>
      </c>
      <c r="G169">
        <v>12989.74</v>
      </c>
    </row>
    <row r="170" spans="2:8" x14ac:dyDescent="0.35">
      <c r="B170" t="s">
        <v>203</v>
      </c>
      <c r="C170" t="s">
        <v>30</v>
      </c>
      <c r="D170" t="s">
        <v>363</v>
      </c>
      <c r="E170" t="str">
        <f t="shared" si="2"/>
        <v>Sterling</v>
      </c>
      <c r="F170">
        <v>4.66</v>
      </c>
      <c r="G170">
        <v>8155</v>
      </c>
    </row>
    <row r="171" spans="2:8" x14ac:dyDescent="0.35">
      <c r="B171" t="s">
        <v>203</v>
      </c>
      <c r="C171" t="s">
        <v>30</v>
      </c>
      <c r="D171" t="s">
        <v>364</v>
      </c>
      <c r="E171" t="str">
        <f t="shared" si="2"/>
        <v>Taylor</v>
      </c>
      <c r="F171" s="48">
        <f>'Support Tables'!J323+584.229</f>
        <v>564.83300000000008</v>
      </c>
      <c r="G171" s="48">
        <f>'Support Tables'!K323+1125141.19</f>
        <v>1086796.79</v>
      </c>
      <c r="H171" s="48" t="s">
        <v>418</v>
      </c>
    </row>
    <row r="172" spans="2:8" x14ac:dyDescent="0.35">
      <c r="B172" t="s">
        <v>203</v>
      </c>
      <c r="C172" t="s">
        <v>30</v>
      </c>
      <c r="D172" t="s">
        <v>365</v>
      </c>
      <c r="E172" t="str">
        <f t="shared" si="2"/>
        <v>Tom Green</v>
      </c>
      <c r="F172">
        <v>320.44200000000001</v>
      </c>
      <c r="G172">
        <v>543659.69999999995</v>
      </c>
    </row>
    <row r="173" spans="2:8" x14ac:dyDescent="0.35">
      <c r="B173" t="s">
        <v>203</v>
      </c>
      <c r="C173" t="s">
        <v>30</v>
      </c>
      <c r="D173" t="s">
        <v>366</v>
      </c>
      <c r="E173" t="str">
        <f t="shared" si="2"/>
        <v>Upton</v>
      </c>
      <c r="F173">
        <v>1.966</v>
      </c>
      <c r="G173">
        <v>3633.48</v>
      </c>
    </row>
    <row r="174" spans="2:8" x14ac:dyDescent="0.35">
      <c r="B174" t="s">
        <v>203</v>
      </c>
      <c r="C174" t="s">
        <v>31</v>
      </c>
      <c r="D174" t="s">
        <v>267</v>
      </c>
      <c r="E174" t="str">
        <f t="shared" si="2"/>
        <v>Kent</v>
      </c>
      <c r="F174">
        <v>33.1</v>
      </c>
      <c r="G174">
        <v>172076</v>
      </c>
    </row>
    <row r="175" spans="2:8" x14ac:dyDescent="0.35">
      <c r="B175" t="s">
        <v>203</v>
      </c>
      <c r="C175" t="s">
        <v>31</v>
      </c>
      <c r="D175" t="s">
        <v>270</v>
      </c>
      <c r="E175" t="str">
        <f t="shared" si="2"/>
        <v>Sutton</v>
      </c>
      <c r="F175">
        <v>71.66</v>
      </c>
      <c r="G175">
        <v>459353</v>
      </c>
    </row>
    <row r="176" spans="2:8" x14ac:dyDescent="0.35">
      <c r="B176" t="s">
        <v>203</v>
      </c>
      <c r="C176" t="s">
        <v>31</v>
      </c>
      <c r="D176" t="s">
        <v>364</v>
      </c>
      <c r="E176" t="str">
        <f t="shared" si="2"/>
        <v>Taylor</v>
      </c>
      <c r="F176">
        <v>368.22</v>
      </c>
      <c r="G176">
        <v>1677573</v>
      </c>
    </row>
    <row r="177" spans="2:7" x14ac:dyDescent="0.35">
      <c r="B177" t="s">
        <v>203</v>
      </c>
      <c r="C177" t="s">
        <v>31</v>
      </c>
      <c r="D177" t="s">
        <v>365</v>
      </c>
      <c r="E177" t="str">
        <f t="shared" si="2"/>
        <v>Tom Green</v>
      </c>
      <c r="F177">
        <v>14.17</v>
      </c>
      <c r="G177">
        <v>69638</v>
      </c>
    </row>
    <row r="178" spans="2:7" x14ac:dyDescent="0.35">
      <c r="B178" t="s">
        <v>203</v>
      </c>
      <c r="C178" t="s">
        <v>134</v>
      </c>
      <c r="D178" t="s">
        <v>361</v>
      </c>
      <c r="E178" t="str">
        <f t="shared" si="2"/>
        <v>Brewster</v>
      </c>
      <c r="F178">
        <v>1.117</v>
      </c>
      <c r="G178">
        <v>3876.36</v>
      </c>
    </row>
    <row r="179" spans="2:7" x14ac:dyDescent="0.35">
      <c r="B179" t="s">
        <v>203</v>
      </c>
      <c r="C179" t="s">
        <v>134</v>
      </c>
      <c r="D179" t="s">
        <v>367</v>
      </c>
      <c r="E179" t="str">
        <f t="shared" si="2"/>
        <v>Callahan</v>
      </c>
      <c r="F179">
        <v>10.614000000000001</v>
      </c>
      <c r="G179">
        <v>28224.68</v>
      </c>
    </row>
    <row r="180" spans="2:7" x14ac:dyDescent="0.35">
      <c r="B180" t="s">
        <v>203</v>
      </c>
      <c r="C180" t="s">
        <v>134</v>
      </c>
      <c r="D180" t="s">
        <v>373</v>
      </c>
      <c r="E180" t="str">
        <f t="shared" si="2"/>
        <v>Irion</v>
      </c>
      <c r="F180">
        <v>4.8239999999999998</v>
      </c>
      <c r="G180">
        <v>19655.93</v>
      </c>
    </row>
    <row r="181" spans="2:7" x14ac:dyDescent="0.35">
      <c r="B181" t="s">
        <v>203</v>
      </c>
      <c r="C181" t="s">
        <v>134</v>
      </c>
      <c r="D181" t="s">
        <v>377</v>
      </c>
      <c r="E181" t="str">
        <f t="shared" si="2"/>
        <v>Jeff Davis</v>
      </c>
      <c r="F181">
        <v>3.1360000000000001</v>
      </c>
      <c r="G181">
        <v>11219.96</v>
      </c>
    </row>
    <row r="182" spans="2:7" x14ac:dyDescent="0.35">
      <c r="B182" t="s">
        <v>203</v>
      </c>
      <c r="C182" t="s">
        <v>134</v>
      </c>
      <c r="D182" t="s">
        <v>378</v>
      </c>
      <c r="E182" t="str">
        <f t="shared" si="2"/>
        <v>Presidio</v>
      </c>
      <c r="F182">
        <v>3.1509999999999998</v>
      </c>
      <c r="G182">
        <v>11079.49</v>
      </c>
    </row>
    <row r="183" spans="2:7" x14ac:dyDescent="0.35">
      <c r="B183" t="s">
        <v>203</v>
      </c>
      <c r="C183" t="s">
        <v>134</v>
      </c>
      <c r="D183" t="s">
        <v>370</v>
      </c>
      <c r="E183" t="str">
        <f t="shared" si="2"/>
        <v>Reeves</v>
      </c>
      <c r="F183">
        <v>5.6440000000000001</v>
      </c>
      <c r="G183">
        <v>19294.169999999998</v>
      </c>
    </row>
    <row r="184" spans="2:7" x14ac:dyDescent="0.35">
      <c r="B184" t="s">
        <v>203</v>
      </c>
      <c r="C184" t="s">
        <v>134</v>
      </c>
      <c r="D184" t="s">
        <v>362</v>
      </c>
      <c r="E184" t="str">
        <f t="shared" si="2"/>
        <v>Runnels</v>
      </c>
      <c r="F184">
        <v>4.6479999999999997</v>
      </c>
      <c r="G184">
        <v>13198.45</v>
      </c>
    </row>
    <row r="185" spans="2:7" x14ac:dyDescent="0.35">
      <c r="B185" t="s">
        <v>203</v>
      </c>
      <c r="C185" t="s">
        <v>134</v>
      </c>
      <c r="D185" t="s">
        <v>371</v>
      </c>
      <c r="E185" t="str">
        <f t="shared" si="2"/>
        <v>Shackelford</v>
      </c>
      <c r="F185">
        <v>4.9050000000000002</v>
      </c>
      <c r="G185">
        <v>15257.65</v>
      </c>
    </row>
    <row r="186" spans="2:7" x14ac:dyDescent="0.35">
      <c r="B186" t="s">
        <v>203</v>
      </c>
      <c r="C186" t="s">
        <v>134</v>
      </c>
      <c r="D186" t="s">
        <v>364</v>
      </c>
      <c r="E186" t="str">
        <f t="shared" si="2"/>
        <v>Taylor</v>
      </c>
      <c r="F186">
        <v>198.90799999999999</v>
      </c>
      <c r="G186">
        <v>692895.86</v>
      </c>
    </row>
    <row r="187" spans="2:7" x14ac:dyDescent="0.35">
      <c r="B187" t="s">
        <v>203</v>
      </c>
      <c r="C187" t="s">
        <v>134</v>
      </c>
      <c r="D187" t="s">
        <v>365</v>
      </c>
      <c r="E187" t="str">
        <f t="shared" si="2"/>
        <v>Tom Green</v>
      </c>
      <c r="F187">
        <v>59.975999999999999</v>
      </c>
      <c r="G187">
        <v>208164.4</v>
      </c>
    </row>
    <row r="188" spans="2:7" x14ac:dyDescent="0.35">
      <c r="B188" t="s">
        <v>203</v>
      </c>
      <c r="C188" t="s">
        <v>34</v>
      </c>
      <c r="D188" t="s">
        <v>361</v>
      </c>
      <c r="E188" t="str">
        <f t="shared" si="2"/>
        <v>Brewster</v>
      </c>
      <c r="F188">
        <v>67.62</v>
      </c>
      <c r="G188">
        <v>138618.15</v>
      </c>
    </row>
    <row r="189" spans="2:7" x14ac:dyDescent="0.35">
      <c r="B189" t="s">
        <v>203</v>
      </c>
      <c r="C189" t="s">
        <v>34</v>
      </c>
      <c r="D189" t="s">
        <v>374</v>
      </c>
      <c r="E189" t="str">
        <f t="shared" si="2"/>
        <v>Jones</v>
      </c>
      <c r="F189">
        <v>1.2829999999999999</v>
      </c>
      <c r="G189">
        <v>3587.08</v>
      </c>
    </row>
    <row r="190" spans="2:7" x14ac:dyDescent="0.35">
      <c r="B190" t="s">
        <v>203</v>
      </c>
      <c r="C190" t="s">
        <v>34</v>
      </c>
      <c r="D190" t="s">
        <v>378</v>
      </c>
      <c r="E190" t="str">
        <f t="shared" si="2"/>
        <v>Presidio</v>
      </c>
      <c r="F190">
        <v>0.77600000000000002</v>
      </c>
      <c r="G190">
        <v>3867.07</v>
      </c>
    </row>
    <row r="191" spans="2:7" x14ac:dyDescent="0.35">
      <c r="B191" t="s">
        <v>203</v>
      </c>
      <c r="C191" t="s">
        <v>34</v>
      </c>
      <c r="D191" t="s">
        <v>379</v>
      </c>
      <c r="E191" t="str">
        <f t="shared" si="2"/>
        <v>Stonewall</v>
      </c>
      <c r="F191">
        <v>7.6710000000000003</v>
      </c>
      <c r="G191">
        <v>21909.15</v>
      </c>
    </row>
    <row r="192" spans="2:7" x14ac:dyDescent="0.35">
      <c r="B192" t="s">
        <v>203</v>
      </c>
      <c r="C192" t="s">
        <v>34</v>
      </c>
      <c r="D192" t="s">
        <v>364</v>
      </c>
      <c r="E192" t="str">
        <f t="shared" si="2"/>
        <v>Taylor</v>
      </c>
      <c r="F192">
        <v>55.366999999999997</v>
      </c>
      <c r="G192">
        <v>107822.71</v>
      </c>
    </row>
  </sheetData>
  <autoFilter ref="B2:G192" xr:uid="{D89900EA-0BD3-4815-9CD3-DEC5B6FCCC1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1FCF-6EA2-46DD-921C-D26A3B5920CD}">
  <dimension ref="A1:I5"/>
  <sheetViews>
    <sheetView zoomScale="90" zoomScaleNormal="90" workbookViewId="0">
      <selection activeCell="C4" sqref="C4"/>
    </sheetView>
  </sheetViews>
  <sheetFormatPr defaultRowHeight="14.5" x14ac:dyDescent="0.35"/>
  <sheetData>
    <row r="1" spans="1:9" ht="15" thickBot="1" x14ac:dyDescent="0.4">
      <c r="A1" s="1"/>
    </row>
    <row r="2" spans="1:9" ht="15" thickBot="1" x14ac:dyDescent="0.4">
      <c r="A2" s="259">
        <v>1</v>
      </c>
      <c r="B2" s="260" t="s">
        <v>0</v>
      </c>
      <c r="C2" s="261"/>
      <c r="D2" s="261"/>
      <c r="E2" s="261"/>
      <c r="F2" s="261"/>
      <c r="G2" s="261"/>
      <c r="H2" s="261"/>
      <c r="I2" s="262"/>
    </row>
    <row r="3" spans="1:9" ht="87.5" thickTop="1" x14ac:dyDescent="0.35">
      <c r="A3" s="259"/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4" t="s">
        <v>8</v>
      </c>
    </row>
    <row r="4" spans="1:9" x14ac:dyDescent="0.35">
      <c r="A4" s="259"/>
      <c r="B4" s="5">
        <v>2023</v>
      </c>
      <c r="C4" s="6">
        <f>'Annual Growth Demand and Energy'!N40</f>
        <v>5271.1479007999997</v>
      </c>
      <c r="D4" s="169">
        <f>'Annual Growth Demand and Energy'!O40</f>
        <v>21.084591603199996</v>
      </c>
      <c r="E4" s="7">
        <f>'Annual Growth Demand and Energy'!O40</f>
        <v>21.084591603199996</v>
      </c>
      <c r="F4" s="6">
        <v>36932.159999999996</v>
      </c>
      <c r="G4" s="6">
        <f>'Projected Demand and Energy'!O48/1000</f>
        <v>60.912642839254097</v>
      </c>
      <c r="H4" s="6">
        <f>'Projected Demand and Energy'!P48/1000</f>
        <v>76647.504801069197</v>
      </c>
      <c r="I4" s="8">
        <f>'Projected Budget'!G78/1000</f>
        <v>18797.166168358261</v>
      </c>
    </row>
    <row r="5" spans="1:9" ht="15" thickBot="1" x14ac:dyDescent="0.4">
      <c r="A5" s="259"/>
      <c r="B5" s="9">
        <v>2024</v>
      </c>
      <c r="C5" s="10">
        <f>'Annual Growth Demand and Energy'!N41</f>
        <v>5386.6555674000001</v>
      </c>
      <c r="D5" s="170">
        <f>'Annual Growth Demand and Energy'!O41</f>
        <v>21.546622269599997</v>
      </c>
      <c r="E5" s="11">
        <f>MAX('Annual Growth Demand and Energy'!O41, E4)</f>
        <v>21.546622269599997</v>
      </c>
      <c r="F5" s="10">
        <v>37755.599999999999</v>
      </c>
      <c r="G5" s="10">
        <f>'Projected Demand and Energy'!Q48/1000</f>
        <v>60.928802839254104</v>
      </c>
      <c r="H5" s="10">
        <f>'Projected Demand and Energy'!R48/1000</f>
        <v>76757.647801069194</v>
      </c>
      <c r="I5" s="12">
        <f>'Projected Budget'!O78/1000</f>
        <v>18927.908380000001</v>
      </c>
    </row>
  </sheetData>
  <mergeCells count="2">
    <mergeCell ref="A2:A5"/>
    <mergeCell ref="B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55D6-B087-4170-B153-41A09D863B6A}">
  <dimension ref="A1:E17"/>
  <sheetViews>
    <sheetView zoomScale="85" zoomScaleNormal="85" workbookViewId="0">
      <selection activeCell="A19" sqref="A19:XFD20"/>
    </sheetView>
  </sheetViews>
  <sheetFormatPr defaultRowHeight="14.5" x14ac:dyDescent="0.35"/>
  <cols>
    <col min="2" max="2" width="45.26953125" bestFit="1" customWidth="1"/>
    <col min="3" max="3" width="15.26953125" hidden="1" customWidth="1"/>
    <col min="4" max="4" width="27.81640625" bestFit="1" customWidth="1"/>
    <col min="5" max="5" width="27" bestFit="1" customWidth="1"/>
  </cols>
  <sheetData>
    <row r="1" spans="1:5" ht="15" thickBot="1" x14ac:dyDescent="0.4">
      <c r="A1" s="1"/>
    </row>
    <row r="2" spans="1:5" ht="15" thickBot="1" x14ac:dyDescent="0.4">
      <c r="A2" s="259">
        <v>2</v>
      </c>
      <c r="B2" s="263" t="s">
        <v>36</v>
      </c>
      <c r="C2" s="264"/>
      <c r="D2" s="264"/>
      <c r="E2" s="265"/>
    </row>
    <row r="3" spans="1:5" ht="15" thickTop="1" x14ac:dyDescent="0.35">
      <c r="A3" s="259"/>
      <c r="B3" s="2" t="s">
        <v>9</v>
      </c>
      <c r="C3" s="3" t="s">
        <v>10</v>
      </c>
      <c r="D3" s="3" t="s">
        <v>11</v>
      </c>
      <c r="E3" s="4" t="s">
        <v>12</v>
      </c>
    </row>
    <row r="4" spans="1:5" x14ac:dyDescent="0.35">
      <c r="A4" s="259"/>
      <c r="B4" s="198" t="s">
        <v>248</v>
      </c>
      <c r="C4" s="199" t="s">
        <v>19</v>
      </c>
      <c r="D4" s="199" t="s">
        <v>15</v>
      </c>
      <c r="E4" s="15" t="s">
        <v>16</v>
      </c>
    </row>
    <row r="5" spans="1:5" x14ac:dyDescent="0.35">
      <c r="A5" s="259"/>
      <c r="B5" s="13" t="s">
        <v>13</v>
      </c>
      <c r="C5" s="14" t="s">
        <v>14</v>
      </c>
      <c r="D5" s="14" t="s">
        <v>15</v>
      </c>
      <c r="E5" s="15" t="s">
        <v>16</v>
      </c>
    </row>
    <row r="6" spans="1:5" x14ac:dyDescent="0.35">
      <c r="A6" s="259"/>
      <c r="B6" s="13" t="s">
        <v>17</v>
      </c>
      <c r="C6" s="14" t="s">
        <v>14</v>
      </c>
      <c r="D6" s="14" t="s">
        <v>15</v>
      </c>
      <c r="E6" s="15" t="s">
        <v>16</v>
      </c>
    </row>
    <row r="7" spans="1:5" x14ac:dyDescent="0.35">
      <c r="A7" s="259"/>
      <c r="B7" s="13" t="s">
        <v>18</v>
      </c>
      <c r="C7" s="14" t="s">
        <v>19</v>
      </c>
      <c r="D7" s="14" t="s">
        <v>20</v>
      </c>
      <c r="E7" s="15" t="s">
        <v>21</v>
      </c>
    </row>
    <row r="8" spans="1:5" x14ac:dyDescent="0.35">
      <c r="A8" s="259"/>
      <c r="B8" s="13" t="s">
        <v>22</v>
      </c>
      <c r="C8" s="14" t="s">
        <v>14</v>
      </c>
      <c r="D8" s="14" t="s">
        <v>23</v>
      </c>
      <c r="E8" s="15" t="s">
        <v>21</v>
      </c>
    </row>
    <row r="9" spans="1:5" x14ac:dyDescent="0.35">
      <c r="A9" s="259"/>
      <c r="B9" s="13" t="s">
        <v>24</v>
      </c>
      <c r="C9" s="14" t="s">
        <v>19</v>
      </c>
      <c r="D9" s="14" t="s">
        <v>25</v>
      </c>
      <c r="E9" s="15" t="s">
        <v>26</v>
      </c>
    </row>
    <row r="10" spans="1:5" x14ac:dyDescent="0.35">
      <c r="A10" s="259"/>
      <c r="B10" s="13" t="s">
        <v>27</v>
      </c>
      <c r="C10" s="14" t="s">
        <v>14</v>
      </c>
      <c r="D10" s="14" t="s">
        <v>15</v>
      </c>
      <c r="E10" s="15" t="s">
        <v>21</v>
      </c>
    </row>
    <row r="11" spans="1:5" x14ac:dyDescent="0.35">
      <c r="A11" s="259"/>
      <c r="B11" s="13" t="s">
        <v>249</v>
      </c>
      <c r="C11" s="14" t="s">
        <v>14</v>
      </c>
      <c r="D11" s="14" t="s">
        <v>15</v>
      </c>
      <c r="E11" s="15" t="s">
        <v>21</v>
      </c>
    </row>
    <row r="12" spans="1:5" x14ac:dyDescent="0.35">
      <c r="A12" s="259"/>
      <c r="B12" s="13" t="s">
        <v>28</v>
      </c>
      <c r="C12" s="14" t="s">
        <v>14</v>
      </c>
      <c r="D12" s="14" t="s">
        <v>15</v>
      </c>
      <c r="E12" s="15" t="s">
        <v>21</v>
      </c>
    </row>
    <row r="13" spans="1:5" x14ac:dyDescent="0.35">
      <c r="A13" s="259"/>
      <c r="B13" s="13" t="s">
        <v>29</v>
      </c>
      <c r="C13" s="14" t="s">
        <v>19</v>
      </c>
      <c r="D13" s="14" t="s">
        <v>25</v>
      </c>
      <c r="E13" s="15" t="s">
        <v>16</v>
      </c>
    </row>
    <row r="14" spans="1:5" x14ac:dyDescent="0.35">
      <c r="A14" s="259"/>
      <c r="B14" s="13" t="s">
        <v>30</v>
      </c>
      <c r="C14" s="14" t="s">
        <v>14</v>
      </c>
      <c r="D14" s="14" t="s">
        <v>25</v>
      </c>
      <c r="E14" s="15" t="s">
        <v>21</v>
      </c>
    </row>
    <row r="15" spans="1:5" x14ac:dyDescent="0.35">
      <c r="A15" s="259"/>
      <c r="B15" s="13" t="s">
        <v>31</v>
      </c>
      <c r="C15" s="14" t="s">
        <v>14</v>
      </c>
      <c r="D15" s="14" t="s">
        <v>15</v>
      </c>
      <c r="E15" s="15" t="s">
        <v>16</v>
      </c>
    </row>
    <row r="16" spans="1:5" x14ac:dyDescent="0.35">
      <c r="A16" s="259"/>
      <c r="B16" s="13" t="s">
        <v>32</v>
      </c>
      <c r="C16" s="14" t="s">
        <v>14</v>
      </c>
      <c r="D16" s="14" t="s">
        <v>33</v>
      </c>
      <c r="E16" s="15" t="s">
        <v>16</v>
      </c>
    </row>
    <row r="17" spans="1:5" ht="15" thickBot="1" x14ac:dyDescent="0.4">
      <c r="A17" s="259"/>
      <c r="B17" s="16" t="s">
        <v>34</v>
      </c>
      <c r="C17" s="17" t="s">
        <v>14</v>
      </c>
      <c r="D17" s="17" t="s">
        <v>35</v>
      </c>
      <c r="E17" s="18" t="s">
        <v>21</v>
      </c>
    </row>
  </sheetData>
  <mergeCells count="2">
    <mergeCell ref="A2:A17"/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55C2-7CFD-45F0-B887-ADCA3CC5C83F}">
  <dimension ref="A1:E16"/>
  <sheetViews>
    <sheetView zoomScale="85" zoomScaleNormal="85" workbookViewId="0">
      <selection activeCell="A18" sqref="A18:XFD20"/>
    </sheetView>
  </sheetViews>
  <sheetFormatPr defaultRowHeight="14.5" x14ac:dyDescent="0.35"/>
  <cols>
    <col min="2" max="2" width="7.81640625" bestFit="1" customWidth="1"/>
    <col min="3" max="3" width="18.26953125" bestFit="1" customWidth="1"/>
    <col min="4" max="4" width="22.453125" bestFit="1" customWidth="1"/>
  </cols>
  <sheetData>
    <row r="1" spans="1:5" ht="15" thickBot="1" x14ac:dyDescent="0.4">
      <c r="A1" s="1"/>
    </row>
    <row r="2" spans="1:5" ht="15" thickBot="1" x14ac:dyDescent="0.4">
      <c r="B2" s="226" t="s">
        <v>37</v>
      </c>
      <c r="C2" s="227"/>
      <c r="D2" s="228"/>
    </row>
    <row r="3" spans="1:5" ht="15" thickTop="1" x14ac:dyDescent="0.35">
      <c r="B3" s="266" t="s">
        <v>38</v>
      </c>
      <c r="C3" s="256"/>
      <c r="D3" s="19" t="s">
        <v>39</v>
      </c>
    </row>
    <row r="4" spans="1:5" x14ac:dyDescent="0.35">
      <c r="B4" s="242" t="s">
        <v>19</v>
      </c>
      <c r="C4" s="21" t="s">
        <v>15</v>
      </c>
      <c r="D4" s="22">
        <v>167111</v>
      </c>
    </row>
    <row r="5" spans="1:5" x14ac:dyDescent="0.35">
      <c r="B5" s="242"/>
      <c r="C5" s="21" t="s">
        <v>25</v>
      </c>
      <c r="D5" s="22">
        <v>825998</v>
      </c>
    </row>
    <row r="6" spans="1:5" x14ac:dyDescent="0.35">
      <c r="B6" s="242"/>
      <c r="C6" s="21" t="s">
        <v>40</v>
      </c>
      <c r="D6" s="22"/>
    </row>
    <row r="7" spans="1:5" x14ac:dyDescent="0.35">
      <c r="B7" s="242" t="s">
        <v>41</v>
      </c>
      <c r="C7" s="21" t="s">
        <v>15</v>
      </c>
      <c r="D7" s="22">
        <v>39531</v>
      </c>
    </row>
    <row r="8" spans="1:5" x14ac:dyDescent="0.35">
      <c r="B8" s="242"/>
      <c r="C8" s="21" t="s">
        <v>25</v>
      </c>
      <c r="D8" s="22">
        <v>164738</v>
      </c>
    </row>
    <row r="9" spans="1:5" ht="15" thickBot="1" x14ac:dyDescent="0.4">
      <c r="B9" s="267"/>
      <c r="C9" s="23" t="s">
        <v>40</v>
      </c>
      <c r="D9" s="25"/>
    </row>
    <row r="11" spans="1:5" ht="15" thickBot="1" x14ac:dyDescent="0.4"/>
    <row r="12" spans="1:5" ht="15" thickBot="1" x14ac:dyDescent="0.4">
      <c r="A12" s="268">
        <v>3</v>
      </c>
      <c r="C12" s="260" t="s">
        <v>37</v>
      </c>
      <c r="D12" s="262"/>
    </row>
    <row r="13" spans="1:5" ht="15" thickTop="1" x14ac:dyDescent="0.35">
      <c r="A13" s="268"/>
      <c r="C13" s="24" t="s">
        <v>38</v>
      </c>
      <c r="D13" s="19" t="s">
        <v>39</v>
      </c>
    </row>
    <row r="14" spans="1:5" x14ac:dyDescent="0.35">
      <c r="A14" s="268"/>
      <c r="C14" s="5" t="s">
        <v>15</v>
      </c>
      <c r="D14" s="22">
        <f>SUM(D4,D7)</f>
        <v>206642</v>
      </c>
    </row>
    <row r="15" spans="1:5" x14ac:dyDescent="0.35">
      <c r="A15" s="268"/>
      <c r="C15" s="5" t="s">
        <v>25</v>
      </c>
      <c r="D15" s="22">
        <f>SUM(D5,D8)</f>
        <v>990736</v>
      </c>
    </row>
    <row r="16" spans="1:5" ht="15" thickBot="1" x14ac:dyDescent="0.4">
      <c r="A16" s="268"/>
      <c r="C16" s="9" t="s">
        <v>40</v>
      </c>
      <c r="D16" s="25">
        <f>D15*E16</f>
        <v>311091.10399999999</v>
      </c>
      <c r="E16">
        <v>0.314</v>
      </c>
    </row>
  </sheetData>
  <mergeCells count="6">
    <mergeCell ref="B2:D2"/>
    <mergeCell ref="B3:C3"/>
    <mergeCell ref="B4:B6"/>
    <mergeCell ref="B7:B9"/>
    <mergeCell ref="A12:A16"/>
    <mergeCell ref="C12:D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0D8F-1033-4AFC-B6B3-488B80B7E92F}">
  <dimension ref="A1:P41"/>
  <sheetViews>
    <sheetView zoomScaleNormal="100" workbookViewId="0">
      <selection activeCell="M23" sqref="M23"/>
    </sheetView>
  </sheetViews>
  <sheetFormatPr defaultRowHeight="14.5" x14ac:dyDescent="0.35"/>
  <cols>
    <col min="2" max="2" width="10.7265625" customWidth="1"/>
    <col min="3" max="3" width="7.7265625" customWidth="1"/>
    <col min="4" max="4" width="9.453125" bestFit="1" customWidth="1"/>
    <col min="5" max="5" width="8.7265625" customWidth="1"/>
    <col min="6" max="6" width="9.453125" bestFit="1" customWidth="1"/>
    <col min="7" max="7" width="9" bestFit="1" customWidth="1"/>
    <col min="8" max="8" width="14.26953125" bestFit="1" customWidth="1"/>
    <col min="9" max="9" width="7.81640625" bestFit="1" customWidth="1"/>
    <col min="10" max="10" width="9.453125" bestFit="1" customWidth="1"/>
    <col min="11" max="11" width="8.26953125" customWidth="1"/>
    <col min="12" max="12" width="9.453125" customWidth="1"/>
    <col min="13" max="13" width="14.26953125" bestFit="1" customWidth="1"/>
    <col min="14" max="14" width="15" customWidth="1"/>
    <col min="15" max="15" width="12.26953125" bestFit="1" customWidth="1"/>
  </cols>
  <sheetData>
    <row r="1" spans="1:16" ht="15" thickBot="1" x14ac:dyDescent="0.4">
      <c r="A1" s="1"/>
    </row>
    <row r="2" spans="1:16" ht="15" thickBot="1" x14ac:dyDescent="0.4">
      <c r="B2" s="269" t="s">
        <v>42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1"/>
    </row>
    <row r="3" spans="1:16" ht="15" thickTop="1" x14ac:dyDescent="0.35">
      <c r="B3" s="272" t="s">
        <v>1</v>
      </c>
      <c r="C3" s="274" t="s">
        <v>43</v>
      </c>
      <c r="D3" s="274"/>
      <c r="E3" s="274"/>
      <c r="F3" s="274"/>
      <c r="G3" s="274"/>
      <c r="H3" s="274"/>
      <c r="I3" s="275" t="s">
        <v>44</v>
      </c>
      <c r="J3" s="275"/>
      <c r="K3" s="275"/>
      <c r="L3" s="275"/>
      <c r="M3" s="274" t="s">
        <v>45</v>
      </c>
      <c r="N3" s="274"/>
      <c r="O3" s="276"/>
    </row>
    <row r="4" spans="1:16" x14ac:dyDescent="0.35">
      <c r="B4" s="273"/>
      <c r="C4" s="277" t="s">
        <v>46</v>
      </c>
      <c r="D4" s="277"/>
      <c r="E4" s="277" t="s">
        <v>47</v>
      </c>
      <c r="F4" s="277"/>
      <c r="G4" s="277"/>
      <c r="H4" s="277"/>
      <c r="I4" s="277" t="s">
        <v>46</v>
      </c>
      <c r="J4" s="277"/>
      <c r="K4" s="277" t="s">
        <v>47</v>
      </c>
      <c r="L4" s="277"/>
      <c r="M4" s="277"/>
      <c r="N4" s="277"/>
      <c r="O4" s="278"/>
    </row>
    <row r="5" spans="1:16" ht="58" x14ac:dyDescent="0.35">
      <c r="B5" s="273"/>
      <c r="C5" s="27" t="s">
        <v>48</v>
      </c>
      <c r="D5" s="27" t="s">
        <v>49</v>
      </c>
      <c r="E5" s="27" t="s">
        <v>48</v>
      </c>
      <c r="F5" s="27" t="s">
        <v>49</v>
      </c>
      <c r="G5" s="27" t="s">
        <v>50</v>
      </c>
      <c r="H5" s="27" t="s">
        <v>51</v>
      </c>
      <c r="I5" s="27" t="s">
        <v>48</v>
      </c>
      <c r="J5" s="27" t="s">
        <v>49</v>
      </c>
      <c r="K5" s="27" t="s">
        <v>48</v>
      </c>
      <c r="L5" s="27" t="s">
        <v>49</v>
      </c>
      <c r="M5" s="27" t="s">
        <v>52</v>
      </c>
      <c r="N5" s="27" t="s">
        <v>53</v>
      </c>
      <c r="O5" s="28" t="s">
        <v>54</v>
      </c>
    </row>
    <row r="6" spans="1:16" x14ac:dyDescent="0.35">
      <c r="B6" s="29" t="s">
        <v>19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1:16" x14ac:dyDescent="0.35">
      <c r="B7" s="5">
        <v>2016</v>
      </c>
      <c r="C7" s="6">
        <v>5243</v>
      </c>
      <c r="D7" s="6">
        <v>5089</v>
      </c>
      <c r="E7" s="6">
        <v>4759</v>
      </c>
      <c r="F7" s="6">
        <v>4605</v>
      </c>
      <c r="G7" s="21">
        <v>-55.5</v>
      </c>
      <c r="H7" s="6">
        <f t="shared" ref="H7:H13" si="0">F7+G7</f>
        <v>4549.5</v>
      </c>
      <c r="I7" s="6">
        <v>26147</v>
      </c>
      <c r="J7" s="6">
        <v>25727</v>
      </c>
      <c r="K7" s="32">
        <v>20653</v>
      </c>
      <c r="L7" s="6">
        <v>20233</v>
      </c>
      <c r="M7" s="33">
        <v>4122</v>
      </c>
      <c r="N7" s="34" t="s">
        <v>55</v>
      </c>
      <c r="O7" s="35" t="s">
        <v>55</v>
      </c>
    </row>
    <row r="8" spans="1:16" x14ac:dyDescent="0.35">
      <c r="B8" s="5">
        <v>2017</v>
      </c>
      <c r="C8" s="6">
        <v>5230</v>
      </c>
      <c r="D8" s="6">
        <v>5050</v>
      </c>
      <c r="E8" s="6">
        <v>4737</v>
      </c>
      <c r="F8" s="6">
        <v>4557</v>
      </c>
      <c r="G8" s="21">
        <v>-66.5</v>
      </c>
      <c r="H8" s="6">
        <f t="shared" si="0"/>
        <v>4490.5</v>
      </c>
      <c r="I8" s="6">
        <v>25975</v>
      </c>
      <c r="J8" s="6">
        <v>25685</v>
      </c>
      <c r="K8" s="32">
        <v>19961</v>
      </c>
      <c r="L8" s="6">
        <v>19671</v>
      </c>
      <c r="M8" s="33">
        <v>4068</v>
      </c>
      <c r="N8" s="34" t="s">
        <v>55</v>
      </c>
      <c r="O8" s="35" t="s">
        <v>55</v>
      </c>
    </row>
    <row r="9" spans="1:16" x14ac:dyDescent="0.35">
      <c r="B9" s="5">
        <v>2018</v>
      </c>
      <c r="C9" s="6">
        <v>5109</v>
      </c>
      <c r="D9" s="6">
        <v>5128</v>
      </c>
      <c r="E9" s="6">
        <v>4609</v>
      </c>
      <c r="F9" s="6">
        <v>4628</v>
      </c>
      <c r="G9" s="21">
        <v>-70.900000000000006</v>
      </c>
      <c r="H9" s="6">
        <f t="shared" si="0"/>
        <v>4557.1000000000004</v>
      </c>
      <c r="I9" s="6">
        <v>26111</v>
      </c>
      <c r="J9" s="6">
        <v>25883</v>
      </c>
      <c r="K9" s="32">
        <v>20285</v>
      </c>
      <c r="L9" s="6">
        <v>20057</v>
      </c>
      <c r="M9" s="33">
        <v>4224</v>
      </c>
      <c r="N9" s="6">
        <v>3998</v>
      </c>
      <c r="O9" s="36">
        <v>15.99</v>
      </c>
    </row>
    <row r="10" spans="1:16" x14ac:dyDescent="0.35">
      <c r="B10" s="5">
        <v>2019</v>
      </c>
      <c r="C10" s="6">
        <v>5229</v>
      </c>
      <c r="D10" s="6">
        <v>5143</v>
      </c>
      <c r="E10" s="6">
        <v>4696</v>
      </c>
      <c r="F10" s="6">
        <v>4610</v>
      </c>
      <c r="G10" s="21">
        <v>-66.099999999999994</v>
      </c>
      <c r="H10" s="6">
        <f t="shared" si="0"/>
        <v>4543.8999999999996</v>
      </c>
      <c r="I10" s="6">
        <v>25882</v>
      </c>
      <c r="J10" s="6">
        <v>25573</v>
      </c>
      <c r="K10" s="32">
        <v>20235</v>
      </c>
      <c r="L10" s="6">
        <v>19926</v>
      </c>
      <c r="M10" s="33">
        <v>4212</v>
      </c>
      <c r="N10" s="6">
        <v>4033.5930760000001</v>
      </c>
      <c r="O10" s="167">
        <v>16.134372303999999</v>
      </c>
    </row>
    <row r="11" spans="1:16" x14ac:dyDescent="0.35">
      <c r="B11" s="5">
        <v>2020</v>
      </c>
      <c r="C11" s="32">
        <v>5205</v>
      </c>
      <c r="D11" s="32">
        <v>5243</v>
      </c>
      <c r="E11" s="32">
        <v>4691</v>
      </c>
      <c r="F11" s="32">
        <v>4729</v>
      </c>
      <c r="G11" s="37">
        <v>-69.5</v>
      </c>
      <c r="H11" s="6">
        <f t="shared" si="0"/>
        <v>4659.5</v>
      </c>
      <c r="I11" s="32">
        <v>25660</v>
      </c>
      <c r="J11" s="32">
        <v>25802</v>
      </c>
      <c r="K11" s="32">
        <v>19823</v>
      </c>
      <c r="L11" s="32">
        <v>19965</v>
      </c>
      <c r="M11" s="32">
        <v>4320.1020200000003</v>
      </c>
      <c r="N11" s="32">
        <v>4094.5671759999996</v>
      </c>
      <c r="O11" s="38">
        <v>16.378268704</v>
      </c>
    </row>
    <row r="12" spans="1:16" x14ac:dyDescent="0.35">
      <c r="B12" s="5">
        <v>2021</v>
      </c>
      <c r="C12" s="32">
        <v>5293</v>
      </c>
      <c r="D12" s="32">
        <v>5416</v>
      </c>
      <c r="E12" s="32">
        <v>4701</v>
      </c>
      <c r="F12" s="32">
        <v>4824</v>
      </c>
      <c r="G12" s="37">
        <v>-20.9</v>
      </c>
      <c r="H12" s="6">
        <f t="shared" si="0"/>
        <v>4803.1000000000004</v>
      </c>
      <c r="I12" s="32">
        <v>26935</v>
      </c>
      <c r="J12" s="32">
        <v>26949</v>
      </c>
      <c r="K12" s="32">
        <v>20991</v>
      </c>
      <c r="L12" s="32">
        <v>21006</v>
      </c>
      <c r="M12" s="32">
        <v>4453.2421960000001</v>
      </c>
      <c r="N12" s="32">
        <v>4129</v>
      </c>
      <c r="O12" s="38">
        <v>16.516000000000002</v>
      </c>
    </row>
    <row r="13" spans="1:16" x14ac:dyDescent="0.35">
      <c r="B13" s="5">
        <v>2022</v>
      </c>
      <c r="C13" s="32">
        <f>ROUND(5603.09, 0)</f>
        <v>5603</v>
      </c>
      <c r="D13" s="32">
        <f>ROUND(5605.63528180953, 0)</f>
        <v>5606</v>
      </c>
      <c r="E13" s="32">
        <f>ROUND(5603.09 - 596.24654275, 0)</f>
        <v>5007</v>
      </c>
      <c r="F13" s="32">
        <f>ROUND(5605.63528180953 - 596.24654275, 0)</f>
        <v>5009</v>
      </c>
      <c r="G13" s="166">
        <f>ROUND(-28.9749515991818, 1)</f>
        <v>-29</v>
      </c>
      <c r="H13" s="6">
        <f t="shared" si="0"/>
        <v>4980</v>
      </c>
      <c r="I13" s="32">
        <f>ROUND(28833.8464153443, 0)</f>
        <v>28834</v>
      </c>
      <c r="J13" s="32">
        <f>ROUND(28710.9254482365, 0)</f>
        <v>28711</v>
      </c>
      <c r="K13" s="32">
        <f>ROUND(22958.2764073443, 0)</f>
        <v>22958</v>
      </c>
      <c r="L13" s="32">
        <f>ROUND(22835.3554402365, 0)</f>
        <v>22835</v>
      </c>
      <c r="M13" s="32">
        <v>4617.2568000000001</v>
      </c>
      <c r="N13" s="32">
        <f>AVERAGE(M7:M11)</f>
        <v>4189.2204039999997</v>
      </c>
      <c r="O13" s="38">
        <f>N13*0.004</f>
        <v>16.756881615999998</v>
      </c>
    </row>
    <row r="14" spans="1:16" x14ac:dyDescent="0.35">
      <c r="B14" s="5">
        <v>2023</v>
      </c>
      <c r="C14" s="34" t="s">
        <v>55</v>
      </c>
      <c r="D14" s="34" t="s">
        <v>55</v>
      </c>
      <c r="E14" s="34" t="s">
        <v>55</v>
      </c>
      <c r="F14" s="34" t="s">
        <v>55</v>
      </c>
      <c r="G14" s="34" t="s">
        <v>55</v>
      </c>
      <c r="H14" s="34" t="s">
        <v>55</v>
      </c>
      <c r="I14" s="34" t="s">
        <v>55</v>
      </c>
      <c r="J14" s="34" t="s">
        <v>55</v>
      </c>
      <c r="K14" s="34" t="s">
        <v>55</v>
      </c>
      <c r="L14" s="34" t="s">
        <v>55</v>
      </c>
      <c r="M14" s="34" t="s">
        <v>55</v>
      </c>
      <c r="N14" s="334">
        <f>AVERAGE(M8:M12)</f>
        <v>4255.4688431999994</v>
      </c>
      <c r="O14" s="335">
        <f>N14*0.004</f>
        <v>17.021875372799997</v>
      </c>
    </row>
    <row r="15" spans="1:16" ht="15" thickBot="1" x14ac:dyDescent="0.4">
      <c r="B15" s="9">
        <v>2024</v>
      </c>
      <c r="C15" s="39" t="s">
        <v>55</v>
      </c>
      <c r="D15" s="39" t="s">
        <v>55</v>
      </c>
      <c r="E15" s="39" t="s">
        <v>55</v>
      </c>
      <c r="F15" s="39" t="s">
        <v>55</v>
      </c>
      <c r="G15" s="39" t="s">
        <v>55</v>
      </c>
      <c r="H15" s="39" t="s">
        <v>55</v>
      </c>
      <c r="I15" s="39" t="s">
        <v>55</v>
      </c>
      <c r="J15" s="39" t="s">
        <v>55</v>
      </c>
      <c r="K15" s="39" t="s">
        <v>55</v>
      </c>
      <c r="L15" s="39" t="s">
        <v>55</v>
      </c>
      <c r="M15" s="39" t="s">
        <v>55</v>
      </c>
      <c r="N15" s="336">
        <f>AVERAGE(M9:M13)</f>
        <v>4365.3202031999999</v>
      </c>
      <c r="O15" s="337">
        <f>N15*0.004</f>
        <v>17.461280812799998</v>
      </c>
      <c r="P15" s="338"/>
    </row>
    <row r="16" spans="1:16" x14ac:dyDescent="0.35">
      <c r="B16" s="40" t="s">
        <v>41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</row>
    <row r="17" spans="1:16" x14ac:dyDescent="0.35">
      <c r="B17" s="5">
        <v>2016</v>
      </c>
      <c r="C17" s="32">
        <v>1169</v>
      </c>
      <c r="D17" s="32">
        <v>1181</v>
      </c>
      <c r="E17" s="32">
        <v>1151</v>
      </c>
      <c r="F17" s="32">
        <v>1163</v>
      </c>
      <c r="G17" s="37">
        <v>-19.399999999999999</v>
      </c>
      <c r="H17" s="32">
        <f t="shared" ref="H17:H23" si="1">F17+G17</f>
        <v>1143.5999999999999</v>
      </c>
      <c r="I17" s="32">
        <v>5457</v>
      </c>
      <c r="J17" s="32">
        <v>5497</v>
      </c>
      <c r="K17" s="32">
        <v>5138</v>
      </c>
      <c r="L17" s="32">
        <v>5178</v>
      </c>
      <c r="M17" s="32">
        <v>1012</v>
      </c>
      <c r="N17" s="191" t="s">
        <v>55</v>
      </c>
      <c r="O17" s="192" t="s">
        <v>55</v>
      </c>
    </row>
    <row r="18" spans="1:16" x14ac:dyDescent="0.35">
      <c r="B18" s="5">
        <v>2017</v>
      </c>
      <c r="C18" s="32">
        <v>1161</v>
      </c>
      <c r="D18" s="32">
        <v>1184</v>
      </c>
      <c r="E18" s="32">
        <v>1142</v>
      </c>
      <c r="F18" s="32">
        <v>1165</v>
      </c>
      <c r="G18" s="37">
        <v>-34.4</v>
      </c>
      <c r="H18" s="32">
        <f t="shared" si="1"/>
        <v>1130.5999999999999</v>
      </c>
      <c r="I18" s="32">
        <v>5578</v>
      </c>
      <c r="J18" s="32">
        <v>5649</v>
      </c>
      <c r="K18" s="32">
        <v>5111</v>
      </c>
      <c r="L18" s="32">
        <v>5182</v>
      </c>
      <c r="M18" s="32">
        <v>1001</v>
      </c>
      <c r="N18" s="191" t="s">
        <v>55</v>
      </c>
      <c r="O18" s="192" t="s">
        <v>55</v>
      </c>
    </row>
    <row r="19" spans="1:16" x14ac:dyDescent="0.35">
      <c r="B19" s="5">
        <v>2018</v>
      </c>
      <c r="C19" s="32">
        <v>1230</v>
      </c>
      <c r="D19" s="32">
        <v>1221</v>
      </c>
      <c r="E19" s="32">
        <v>1208</v>
      </c>
      <c r="F19" s="32">
        <v>1199</v>
      </c>
      <c r="G19" s="37">
        <v>-37.9</v>
      </c>
      <c r="H19" s="32">
        <f t="shared" si="1"/>
        <v>1161.0999999999999</v>
      </c>
      <c r="I19" s="32">
        <v>5909</v>
      </c>
      <c r="J19" s="32">
        <v>5797</v>
      </c>
      <c r="K19" s="32">
        <v>5408</v>
      </c>
      <c r="L19" s="32">
        <v>5296</v>
      </c>
      <c r="M19" s="32">
        <v>1041</v>
      </c>
      <c r="N19" s="32">
        <v>1004</v>
      </c>
      <c r="O19" s="193">
        <v>4.0199999999999996</v>
      </c>
    </row>
    <row r="20" spans="1:16" x14ac:dyDescent="0.35">
      <c r="B20" s="5">
        <v>2019</v>
      </c>
      <c r="C20" s="32">
        <v>1272</v>
      </c>
      <c r="D20" s="32">
        <v>1221</v>
      </c>
      <c r="E20" s="32">
        <v>1249</v>
      </c>
      <c r="F20" s="32">
        <v>1197</v>
      </c>
      <c r="G20" s="37">
        <v>-40.200000000000003</v>
      </c>
      <c r="H20" s="32">
        <f t="shared" si="1"/>
        <v>1156.8</v>
      </c>
      <c r="I20" s="32">
        <v>6080</v>
      </c>
      <c r="J20" s="32">
        <v>5991</v>
      </c>
      <c r="K20" s="32">
        <v>5440</v>
      </c>
      <c r="L20" s="32">
        <v>5351</v>
      </c>
      <c r="M20" s="32">
        <v>1036</v>
      </c>
      <c r="N20" s="32">
        <v>1009.6</v>
      </c>
      <c r="O20" s="193">
        <v>4.0384000000000002</v>
      </c>
    </row>
    <row r="21" spans="1:16" x14ac:dyDescent="0.35">
      <c r="B21" s="5">
        <v>2020</v>
      </c>
      <c r="C21" s="32">
        <v>1246</v>
      </c>
      <c r="D21" s="32">
        <v>1174</v>
      </c>
      <c r="E21" s="32">
        <v>1184</v>
      </c>
      <c r="F21" s="32">
        <v>1112</v>
      </c>
      <c r="G21" s="194">
        <v>-5.0999999999999996</v>
      </c>
      <c r="H21" s="32">
        <f t="shared" si="1"/>
        <v>1106.9000000000001</v>
      </c>
      <c r="I21" s="32">
        <v>6086</v>
      </c>
      <c r="J21" s="32">
        <v>5965</v>
      </c>
      <c r="K21" s="32">
        <v>5371</v>
      </c>
      <c r="L21" s="32">
        <v>5249</v>
      </c>
      <c r="M21" s="32">
        <v>996.68596700000001</v>
      </c>
      <c r="N21" s="32">
        <v>1017.8</v>
      </c>
      <c r="O21" s="195">
        <v>4.0712000000000002</v>
      </c>
    </row>
    <row r="22" spans="1:16" x14ac:dyDescent="0.35">
      <c r="B22" s="5">
        <v>2021</v>
      </c>
      <c r="C22" s="32">
        <v>1158</v>
      </c>
      <c r="D22" s="32">
        <v>1164</v>
      </c>
      <c r="E22" s="32">
        <v>1113</v>
      </c>
      <c r="F22" s="32">
        <v>1119</v>
      </c>
      <c r="G22" s="194">
        <v>-4.3</v>
      </c>
      <c r="H22" s="32">
        <f t="shared" si="1"/>
        <v>1114.7</v>
      </c>
      <c r="I22" s="32">
        <v>6040</v>
      </c>
      <c r="J22" s="32">
        <v>6055</v>
      </c>
      <c r="K22" s="32">
        <v>5262</v>
      </c>
      <c r="L22" s="32">
        <v>5276</v>
      </c>
      <c r="M22" s="32">
        <v>1003.7093209999999</v>
      </c>
      <c r="N22" s="32">
        <f>AVERAGE(M16:M20)</f>
        <v>1022.5</v>
      </c>
      <c r="O22" s="38">
        <f>N22*0.004</f>
        <v>4.09</v>
      </c>
    </row>
    <row r="23" spans="1:16" x14ac:dyDescent="0.35">
      <c r="B23" s="5">
        <v>2022</v>
      </c>
      <c r="C23" s="32">
        <f>ROUND(1311.79, 0)</f>
        <v>1312</v>
      </c>
      <c r="D23" s="32">
        <f>ROUND(1235.66055239184, 0)</f>
        <v>1236</v>
      </c>
      <c r="E23" s="32">
        <f>ROUND(1311.79 - 74.29076675, 0)</f>
        <v>1237</v>
      </c>
      <c r="F23" s="32">
        <f>ROUND(1235.66055239184 - 74.29076675, 0)</f>
        <v>1161</v>
      </c>
      <c r="G23" s="37">
        <f>ROUND(-17.9118374930977, 1)</f>
        <v>-17.899999999999999</v>
      </c>
      <c r="H23" s="32">
        <f t="shared" si="1"/>
        <v>1143.0999999999999</v>
      </c>
      <c r="I23" s="32">
        <f>ROUND(6879.68928257986, 0)</f>
        <v>6880</v>
      </c>
      <c r="J23" s="32">
        <f>ROUND(6789.01621483314, 0)</f>
        <v>6789</v>
      </c>
      <c r="K23" s="32">
        <f>ROUND(5918.60426257986, 0)</f>
        <v>5919</v>
      </c>
      <c r="L23" s="32">
        <f>ROUND(5827.93119483314, 0)</f>
        <v>5828</v>
      </c>
      <c r="M23" s="32">
        <v>1029.2815329999999</v>
      </c>
      <c r="N23" s="32">
        <f>AVERAGE(M17:M21)</f>
        <v>1017.3371934</v>
      </c>
      <c r="O23" s="38">
        <f>N23*0.004</f>
        <v>4.0693487736000007</v>
      </c>
    </row>
    <row r="24" spans="1:16" x14ac:dyDescent="0.35">
      <c r="B24" s="5">
        <v>2023</v>
      </c>
      <c r="C24" s="34" t="s">
        <v>55</v>
      </c>
      <c r="D24" s="34" t="s">
        <v>55</v>
      </c>
      <c r="E24" s="34" t="s">
        <v>55</v>
      </c>
      <c r="F24" s="34" t="s">
        <v>55</v>
      </c>
      <c r="G24" s="34" t="s">
        <v>55</v>
      </c>
      <c r="H24" s="34" t="s">
        <v>55</v>
      </c>
      <c r="I24" s="34" t="s">
        <v>55</v>
      </c>
      <c r="J24" s="34" t="s">
        <v>55</v>
      </c>
      <c r="K24" s="34" t="s">
        <v>55</v>
      </c>
      <c r="L24" s="34" t="s">
        <v>55</v>
      </c>
      <c r="M24" s="34" t="s">
        <v>55</v>
      </c>
      <c r="N24" s="334">
        <f>AVERAGE(M18:M22)</f>
        <v>1015.6790576</v>
      </c>
      <c r="O24" s="335">
        <f>N24*0.004</f>
        <v>4.0627162303999995</v>
      </c>
    </row>
    <row r="25" spans="1:16" ht="15" thickBot="1" x14ac:dyDescent="0.4">
      <c r="B25" s="9">
        <v>2024</v>
      </c>
      <c r="C25" s="39" t="s">
        <v>55</v>
      </c>
      <c r="D25" s="39" t="s">
        <v>55</v>
      </c>
      <c r="E25" s="39" t="s">
        <v>55</v>
      </c>
      <c r="F25" s="39" t="s">
        <v>55</v>
      </c>
      <c r="G25" s="39" t="s">
        <v>55</v>
      </c>
      <c r="H25" s="39" t="s">
        <v>55</v>
      </c>
      <c r="I25" s="39" t="s">
        <v>55</v>
      </c>
      <c r="J25" s="39" t="s">
        <v>55</v>
      </c>
      <c r="K25" s="39" t="s">
        <v>55</v>
      </c>
      <c r="L25" s="39" t="s">
        <v>55</v>
      </c>
      <c r="M25" s="39" t="s">
        <v>55</v>
      </c>
      <c r="N25" s="336">
        <f>AVERAGE(M19:M23)</f>
        <v>1021.3353641999998</v>
      </c>
      <c r="O25" s="337">
        <f>N25*0.004</f>
        <v>4.0853414567999993</v>
      </c>
      <c r="P25" s="338"/>
    </row>
    <row r="28" spans="1:16" ht="15" thickBot="1" x14ac:dyDescent="0.4"/>
    <row r="29" spans="1:16" ht="15" thickBot="1" x14ac:dyDescent="0.4">
      <c r="A29" s="259">
        <v>4</v>
      </c>
      <c r="B29" s="269" t="s">
        <v>56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1"/>
    </row>
    <row r="30" spans="1:16" ht="15" thickTop="1" x14ac:dyDescent="0.35">
      <c r="A30" s="259"/>
      <c r="B30" s="272" t="s">
        <v>1</v>
      </c>
      <c r="C30" s="274" t="s">
        <v>43</v>
      </c>
      <c r="D30" s="274"/>
      <c r="E30" s="274"/>
      <c r="F30" s="274"/>
      <c r="G30" s="274"/>
      <c r="H30" s="274"/>
      <c r="I30" s="275" t="s">
        <v>44</v>
      </c>
      <c r="J30" s="275"/>
      <c r="K30" s="275"/>
      <c r="L30" s="275"/>
      <c r="M30" s="274" t="s">
        <v>45</v>
      </c>
      <c r="N30" s="274"/>
      <c r="O30" s="276"/>
    </row>
    <row r="31" spans="1:16" x14ac:dyDescent="0.35">
      <c r="A31" s="259"/>
      <c r="B31" s="273"/>
      <c r="C31" s="277" t="s">
        <v>46</v>
      </c>
      <c r="D31" s="277"/>
      <c r="E31" s="277" t="s">
        <v>47</v>
      </c>
      <c r="F31" s="277"/>
      <c r="G31" s="277"/>
      <c r="H31" s="277"/>
      <c r="I31" s="277" t="s">
        <v>46</v>
      </c>
      <c r="J31" s="277"/>
      <c r="K31" s="277" t="s">
        <v>47</v>
      </c>
      <c r="L31" s="277"/>
      <c r="M31" s="277"/>
      <c r="N31" s="277"/>
      <c r="O31" s="278"/>
    </row>
    <row r="32" spans="1:16" ht="58" x14ac:dyDescent="0.35">
      <c r="A32" s="259"/>
      <c r="B32" s="273"/>
      <c r="C32" s="27" t="s">
        <v>48</v>
      </c>
      <c r="D32" s="27" t="s">
        <v>49</v>
      </c>
      <c r="E32" s="27" t="s">
        <v>48</v>
      </c>
      <c r="F32" s="27" t="s">
        <v>49</v>
      </c>
      <c r="G32" s="27" t="s">
        <v>50</v>
      </c>
      <c r="H32" s="27" t="s">
        <v>57</v>
      </c>
      <c r="I32" s="27" t="s">
        <v>48</v>
      </c>
      <c r="J32" s="27" t="s">
        <v>49</v>
      </c>
      <c r="K32" s="27" t="s">
        <v>48</v>
      </c>
      <c r="L32" s="27" t="s">
        <v>49</v>
      </c>
      <c r="M32" s="27" t="s">
        <v>52</v>
      </c>
      <c r="N32" s="27" t="s">
        <v>53</v>
      </c>
      <c r="O32" s="28" t="s">
        <v>54</v>
      </c>
    </row>
    <row r="33" spans="1:15" x14ac:dyDescent="0.35">
      <c r="A33" s="259"/>
      <c r="B33" s="5">
        <v>2016</v>
      </c>
      <c r="C33" s="6">
        <f t="shared" ref="C33:M39" si="2">SUM(C17,C7)</f>
        <v>6412</v>
      </c>
      <c r="D33" s="6">
        <f t="shared" si="2"/>
        <v>6270</v>
      </c>
      <c r="E33" s="6">
        <f t="shared" si="2"/>
        <v>5910</v>
      </c>
      <c r="F33" s="6">
        <f t="shared" si="2"/>
        <v>5768</v>
      </c>
      <c r="G33" s="6">
        <f t="shared" si="2"/>
        <v>-74.900000000000006</v>
      </c>
      <c r="H33" s="6">
        <f t="shared" ref="H33:H38" si="3">F33+G33</f>
        <v>5693.1</v>
      </c>
      <c r="I33" s="6">
        <f t="shared" ref="I33:N41" si="4">SUM(I17,I7)</f>
        <v>31604</v>
      </c>
      <c r="J33" s="6">
        <f t="shared" si="4"/>
        <v>31224</v>
      </c>
      <c r="K33" s="6">
        <f t="shared" si="4"/>
        <v>25791</v>
      </c>
      <c r="L33" s="6">
        <f t="shared" si="4"/>
        <v>25411</v>
      </c>
      <c r="M33" s="6">
        <f t="shared" si="4"/>
        <v>5134</v>
      </c>
      <c r="N33" s="34" t="s">
        <v>55</v>
      </c>
      <c r="O33" s="35" t="s">
        <v>55</v>
      </c>
    </row>
    <row r="34" spans="1:15" x14ac:dyDescent="0.35">
      <c r="A34" s="259"/>
      <c r="B34" s="5">
        <v>2017</v>
      </c>
      <c r="C34" s="6">
        <f t="shared" si="2"/>
        <v>6391</v>
      </c>
      <c r="D34" s="6">
        <f t="shared" si="2"/>
        <v>6234</v>
      </c>
      <c r="E34" s="6">
        <f t="shared" si="2"/>
        <v>5879</v>
      </c>
      <c r="F34" s="6">
        <f t="shared" si="2"/>
        <v>5722</v>
      </c>
      <c r="G34" s="6">
        <f t="shared" si="2"/>
        <v>-100.9</v>
      </c>
      <c r="H34" s="6">
        <f t="shared" si="3"/>
        <v>5621.1</v>
      </c>
      <c r="I34" s="6">
        <f t="shared" si="4"/>
        <v>31553</v>
      </c>
      <c r="J34" s="6">
        <f t="shared" si="4"/>
        <v>31334</v>
      </c>
      <c r="K34" s="6">
        <f t="shared" si="4"/>
        <v>25072</v>
      </c>
      <c r="L34" s="6">
        <f t="shared" si="4"/>
        <v>24853</v>
      </c>
      <c r="M34" s="6">
        <f t="shared" si="4"/>
        <v>5069</v>
      </c>
      <c r="N34" s="34" t="s">
        <v>55</v>
      </c>
      <c r="O34" s="35" t="s">
        <v>55</v>
      </c>
    </row>
    <row r="35" spans="1:15" x14ac:dyDescent="0.35">
      <c r="A35" s="259"/>
      <c r="B35" s="5">
        <v>2018</v>
      </c>
      <c r="C35" s="6">
        <f t="shared" si="2"/>
        <v>6339</v>
      </c>
      <c r="D35" s="6">
        <f t="shared" si="2"/>
        <v>6349</v>
      </c>
      <c r="E35" s="6">
        <f t="shared" si="2"/>
        <v>5817</v>
      </c>
      <c r="F35" s="6">
        <f t="shared" si="2"/>
        <v>5827</v>
      </c>
      <c r="G35" s="6">
        <f t="shared" si="2"/>
        <v>-108.80000000000001</v>
      </c>
      <c r="H35" s="6">
        <f t="shared" si="3"/>
        <v>5718.2</v>
      </c>
      <c r="I35" s="6">
        <f t="shared" si="4"/>
        <v>32020</v>
      </c>
      <c r="J35" s="6">
        <f t="shared" si="4"/>
        <v>31680</v>
      </c>
      <c r="K35" s="6">
        <f t="shared" si="4"/>
        <v>25693</v>
      </c>
      <c r="L35" s="6">
        <f t="shared" si="4"/>
        <v>25353</v>
      </c>
      <c r="M35" s="6">
        <f t="shared" si="4"/>
        <v>5265</v>
      </c>
      <c r="N35" s="6">
        <f t="shared" si="4"/>
        <v>5002</v>
      </c>
      <c r="O35" s="44" t="s">
        <v>55</v>
      </c>
    </row>
    <row r="36" spans="1:15" x14ac:dyDescent="0.35">
      <c r="A36" s="259"/>
      <c r="B36" s="5">
        <v>2019</v>
      </c>
      <c r="C36" s="6">
        <f t="shared" si="2"/>
        <v>6501</v>
      </c>
      <c r="D36" s="6">
        <f t="shared" si="2"/>
        <v>6364</v>
      </c>
      <c r="E36" s="6">
        <f t="shared" si="2"/>
        <v>5945</v>
      </c>
      <c r="F36" s="6">
        <f t="shared" si="2"/>
        <v>5807</v>
      </c>
      <c r="G36" s="6">
        <f t="shared" si="2"/>
        <v>-106.3</v>
      </c>
      <c r="H36" s="6">
        <f t="shared" si="3"/>
        <v>5700.7</v>
      </c>
      <c r="I36" s="6">
        <f t="shared" si="4"/>
        <v>31962</v>
      </c>
      <c r="J36" s="6">
        <f t="shared" si="4"/>
        <v>31564</v>
      </c>
      <c r="K36" s="6">
        <f t="shared" si="4"/>
        <v>25675</v>
      </c>
      <c r="L36" s="6">
        <f t="shared" si="4"/>
        <v>25277</v>
      </c>
      <c r="M36" s="6">
        <f t="shared" si="4"/>
        <v>5248</v>
      </c>
      <c r="N36" s="6">
        <f t="shared" si="4"/>
        <v>5043.1930760000005</v>
      </c>
      <c r="O36" s="44" t="s">
        <v>55</v>
      </c>
    </row>
    <row r="37" spans="1:15" x14ac:dyDescent="0.35">
      <c r="A37" s="259"/>
      <c r="B37" s="5">
        <v>2020</v>
      </c>
      <c r="C37" s="6">
        <f t="shared" si="2"/>
        <v>6451</v>
      </c>
      <c r="D37" s="6">
        <f t="shared" si="2"/>
        <v>6417</v>
      </c>
      <c r="E37" s="6">
        <f t="shared" si="2"/>
        <v>5875</v>
      </c>
      <c r="F37" s="6">
        <f t="shared" si="2"/>
        <v>5841</v>
      </c>
      <c r="G37" s="6">
        <f t="shared" si="2"/>
        <v>-74.599999999999994</v>
      </c>
      <c r="H37" s="6">
        <f t="shared" si="3"/>
        <v>5766.4</v>
      </c>
      <c r="I37" s="6">
        <f t="shared" si="4"/>
        <v>31746</v>
      </c>
      <c r="J37" s="6">
        <f t="shared" si="4"/>
        <v>31767</v>
      </c>
      <c r="K37" s="6">
        <f t="shared" si="4"/>
        <v>25194</v>
      </c>
      <c r="L37" s="6">
        <f t="shared" si="4"/>
        <v>25214</v>
      </c>
      <c r="M37" s="6">
        <f t="shared" si="4"/>
        <v>5316.7879870000006</v>
      </c>
      <c r="N37" s="6">
        <f t="shared" si="4"/>
        <v>5112.3671759999997</v>
      </c>
      <c r="O37" s="44" t="s">
        <v>55</v>
      </c>
    </row>
    <row r="38" spans="1:15" x14ac:dyDescent="0.35">
      <c r="A38" s="259"/>
      <c r="B38" s="5">
        <v>2021</v>
      </c>
      <c r="C38" s="6">
        <f t="shared" si="2"/>
        <v>6451</v>
      </c>
      <c r="D38" s="6">
        <f t="shared" si="2"/>
        <v>6580</v>
      </c>
      <c r="E38" s="6">
        <f t="shared" si="2"/>
        <v>5814</v>
      </c>
      <c r="F38" s="6">
        <f t="shared" si="2"/>
        <v>5943</v>
      </c>
      <c r="G38" s="6">
        <f t="shared" si="2"/>
        <v>-25.2</v>
      </c>
      <c r="H38" s="6">
        <f t="shared" si="3"/>
        <v>5917.8</v>
      </c>
      <c r="I38" s="6">
        <f t="shared" si="4"/>
        <v>32975</v>
      </c>
      <c r="J38" s="6">
        <f t="shared" si="4"/>
        <v>33004</v>
      </c>
      <c r="K38" s="6">
        <f t="shared" si="4"/>
        <v>26253</v>
      </c>
      <c r="L38" s="6">
        <f t="shared" si="4"/>
        <v>26282</v>
      </c>
      <c r="M38" s="6">
        <f t="shared" si="4"/>
        <v>5456.9515170000004</v>
      </c>
      <c r="N38" s="6">
        <v>5150</v>
      </c>
      <c r="O38" s="44" t="s">
        <v>55</v>
      </c>
    </row>
    <row r="39" spans="1:15" x14ac:dyDescent="0.35">
      <c r="A39" s="259"/>
      <c r="B39" s="5">
        <v>2022</v>
      </c>
      <c r="C39" s="6">
        <f>SUM(C23,C13)</f>
        <v>6915</v>
      </c>
      <c r="D39" s="6">
        <f t="shared" si="2"/>
        <v>6842</v>
      </c>
      <c r="E39" s="6">
        <f t="shared" si="2"/>
        <v>6244</v>
      </c>
      <c r="F39" s="6">
        <f t="shared" si="2"/>
        <v>6170</v>
      </c>
      <c r="G39" s="6">
        <f t="shared" si="2"/>
        <v>-46.9</v>
      </c>
      <c r="H39" s="6">
        <f t="shared" si="2"/>
        <v>6123.1</v>
      </c>
      <c r="I39" s="6">
        <f t="shared" si="2"/>
        <v>35714</v>
      </c>
      <c r="J39" s="6">
        <f t="shared" si="2"/>
        <v>35500</v>
      </c>
      <c r="K39" s="6">
        <f t="shared" si="2"/>
        <v>28877</v>
      </c>
      <c r="L39" s="6">
        <f t="shared" si="2"/>
        <v>28663</v>
      </c>
      <c r="M39" s="6">
        <f t="shared" si="2"/>
        <v>5646.5383330000004</v>
      </c>
      <c r="N39" s="6">
        <f t="shared" si="4"/>
        <v>5206.5575973999994</v>
      </c>
      <c r="O39" s="44" t="s">
        <v>55</v>
      </c>
    </row>
    <row r="40" spans="1:15" x14ac:dyDescent="0.35">
      <c r="A40" s="259"/>
      <c r="B40" s="5">
        <v>2023</v>
      </c>
      <c r="C40" s="34" t="s">
        <v>55</v>
      </c>
      <c r="D40" s="34" t="s">
        <v>55</v>
      </c>
      <c r="E40" s="34" t="s">
        <v>55</v>
      </c>
      <c r="F40" s="34" t="s">
        <v>55</v>
      </c>
      <c r="G40" s="34" t="s">
        <v>55</v>
      </c>
      <c r="H40" s="34" t="s">
        <v>55</v>
      </c>
      <c r="I40" s="34" t="s">
        <v>55</v>
      </c>
      <c r="J40" s="34" t="s">
        <v>55</v>
      </c>
      <c r="K40" s="34" t="s">
        <v>55</v>
      </c>
      <c r="L40" s="34" t="s">
        <v>55</v>
      </c>
      <c r="M40" s="34" t="s">
        <v>55</v>
      </c>
      <c r="N40" s="339">
        <f t="shared" si="4"/>
        <v>5271.1479007999997</v>
      </c>
      <c r="O40" s="340">
        <f>SUM(O24,O14)</f>
        <v>21.084591603199996</v>
      </c>
    </row>
    <row r="41" spans="1:15" ht="15" thickBot="1" x14ac:dyDescent="0.4">
      <c r="A41" s="259"/>
      <c r="B41" s="9">
        <v>2024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  <c r="I41" s="39" t="s">
        <v>55</v>
      </c>
      <c r="J41" s="39" t="s">
        <v>55</v>
      </c>
      <c r="K41" s="39" t="s">
        <v>55</v>
      </c>
      <c r="L41" s="39" t="s">
        <v>55</v>
      </c>
      <c r="M41" s="39" t="s">
        <v>55</v>
      </c>
      <c r="N41" s="341">
        <f t="shared" si="4"/>
        <v>5386.6555674000001</v>
      </c>
      <c r="O41" s="342">
        <f>SUM(O25,O15)</f>
        <v>21.546622269599997</v>
      </c>
    </row>
  </sheetData>
  <mergeCells count="19">
    <mergeCell ref="A29:A41"/>
    <mergeCell ref="B29:O29"/>
    <mergeCell ref="B30:B32"/>
    <mergeCell ref="C30:H30"/>
    <mergeCell ref="I30:L30"/>
    <mergeCell ref="M30:O31"/>
    <mergeCell ref="C31:D31"/>
    <mergeCell ref="E31:H31"/>
    <mergeCell ref="I31:J31"/>
    <mergeCell ref="K31:L31"/>
    <mergeCell ref="B2:O2"/>
    <mergeCell ref="B3:B5"/>
    <mergeCell ref="C3:H3"/>
    <mergeCell ref="I3:L3"/>
    <mergeCell ref="M3:O4"/>
    <mergeCell ref="C4:D4"/>
    <mergeCell ref="E4:H4"/>
    <mergeCell ref="I4:J4"/>
    <mergeCell ref="K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185AC-0394-437E-B5CE-C907AC3CD84D}">
  <dimension ref="A1:Y48"/>
  <sheetViews>
    <sheetView topLeftCell="M1" zoomScaleNormal="100" workbookViewId="0">
      <selection activeCell="O5" sqref="O5"/>
    </sheetView>
  </sheetViews>
  <sheetFormatPr defaultRowHeight="14.5" x14ac:dyDescent="0.35"/>
  <cols>
    <col min="1" max="1" width="8.7265625" hidden="1" customWidth="1"/>
    <col min="2" max="2" width="38.26953125" hidden="1" customWidth="1"/>
    <col min="3" max="3" width="14.81640625" hidden="1" customWidth="1"/>
    <col min="4" max="4" width="15" hidden="1" customWidth="1"/>
    <col min="5" max="6" width="17.7265625" hidden="1" customWidth="1"/>
    <col min="7" max="7" width="2.7265625" hidden="1" customWidth="1"/>
    <col min="8" max="8" width="38.26953125" hidden="1" customWidth="1"/>
    <col min="9" max="9" width="9.7265625" hidden="1" customWidth="1"/>
    <col min="10" max="10" width="14.81640625" hidden="1" customWidth="1"/>
    <col min="11" max="12" width="17.7265625" hidden="1" customWidth="1"/>
    <col min="14" max="14" width="48.54296875" bestFit="1" customWidth="1"/>
    <col min="15" max="18" width="15.54296875" customWidth="1"/>
    <col min="20" max="20" width="48.54296875" bestFit="1" customWidth="1"/>
    <col min="21" max="24" width="15.54296875" customWidth="1"/>
  </cols>
  <sheetData>
    <row r="1" spans="2:25" ht="15" thickBot="1" x14ac:dyDescent="0.4">
      <c r="B1" s="279" t="s">
        <v>58</v>
      </c>
      <c r="C1" s="280"/>
      <c r="D1" s="280"/>
      <c r="E1" s="280"/>
      <c r="F1" s="280"/>
      <c r="G1" s="280"/>
      <c r="H1" s="280"/>
      <c r="I1" s="280"/>
      <c r="J1" s="280"/>
      <c r="K1" s="280"/>
      <c r="L1" s="281"/>
      <c r="N1" s="351" t="s">
        <v>59</v>
      </c>
      <c r="O1" s="352"/>
      <c r="P1" s="352"/>
      <c r="Q1" s="352"/>
      <c r="R1" s="352"/>
      <c r="S1" s="352"/>
      <c r="T1" s="352"/>
      <c r="U1" s="352"/>
      <c r="V1" s="352"/>
      <c r="W1" s="352"/>
      <c r="X1" s="353"/>
    </row>
    <row r="2" spans="2:25" ht="15" thickBot="1" x14ac:dyDescent="0.4">
      <c r="B2" s="282" t="s">
        <v>60</v>
      </c>
      <c r="C2" s="283"/>
      <c r="D2" s="283"/>
      <c r="E2" s="283"/>
      <c r="F2" s="284"/>
      <c r="H2" s="282" t="s">
        <v>252</v>
      </c>
      <c r="I2" s="283"/>
      <c r="J2" s="283"/>
      <c r="K2" s="283"/>
      <c r="L2" s="284"/>
      <c r="N2" s="282" t="s">
        <v>60</v>
      </c>
      <c r="O2" s="283"/>
      <c r="P2" s="283"/>
      <c r="Q2" s="283"/>
      <c r="R2" s="284"/>
      <c r="T2" s="282" t="s">
        <v>252</v>
      </c>
      <c r="U2" s="283"/>
      <c r="V2" s="283"/>
      <c r="W2" s="283"/>
      <c r="X2" s="284"/>
    </row>
    <row r="3" spans="2:25" ht="15" thickTop="1" x14ac:dyDescent="0.35">
      <c r="B3" s="290">
        <v>2023</v>
      </c>
      <c r="C3" s="292" t="s">
        <v>19</v>
      </c>
      <c r="D3" s="292"/>
      <c r="E3" s="292" t="s">
        <v>41</v>
      </c>
      <c r="F3" s="293"/>
      <c r="H3" s="294">
        <v>2024</v>
      </c>
      <c r="I3" s="285" t="s">
        <v>19</v>
      </c>
      <c r="J3" s="295"/>
      <c r="K3" s="285" t="s">
        <v>41</v>
      </c>
      <c r="L3" s="286"/>
      <c r="N3" s="290">
        <v>2023</v>
      </c>
      <c r="O3" s="292" t="s">
        <v>19</v>
      </c>
      <c r="P3" s="292"/>
      <c r="Q3" s="292" t="s">
        <v>41</v>
      </c>
      <c r="R3" s="293"/>
      <c r="T3" s="290">
        <v>2024</v>
      </c>
      <c r="U3" s="292" t="s">
        <v>19</v>
      </c>
      <c r="V3" s="292"/>
      <c r="W3" s="292" t="s">
        <v>41</v>
      </c>
      <c r="X3" s="293"/>
    </row>
    <row r="4" spans="2:25" ht="15" customHeight="1" x14ac:dyDescent="0.35">
      <c r="B4" s="291"/>
      <c r="C4" s="277" t="s">
        <v>61</v>
      </c>
      <c r="D4" s="277"/>
      <c r="E4" s="277" t="s">
        <v>61</v>
      </c>
      <c r="F4" s="278"/>
      <c r="H4" s="290"/>
      <c r="I4" s="287" t="s">
        <v>61</v>
      </c>
      <c r="J4" s="288"/>
      <c r="K4" s="287" t="s">
        <v>61</v>
      </c>
      <c r="L4" s="289"/>
      <c r="N4" s="291"/>
      <c r="O4" s="277" t="s">
        <v>61</v>
      </c>
      <c r="P4" s="277"/>
      <c r="Q4" s="277" t="s">
        <v>61</v>
      </c>
      <c r="R4" s="278"/>
      <c r="T4" s="291"/>
      <c r="U4" s="277" t="s">
        <v>61</v>
      </c>
      <c r="V4" s="277"/>
      <c r="W4" s="277" t="s">
        <v>61</v>
      </c>
      <c r="X4" s="278"/>
    </row>
    <row r="5" spans="2:25" x14ac:dyDescent="0.35">
      <c r="B5" s="26" t="s">
        <v>62</v>
      </c>
      <c r="C5" s="27" t="s">
        <v>63</v>
      </c>
      <c r="D5" s="27" t="s">
        <v>64</v>
      </c>
      <c r="E5" s="27" t="s">
        <v>63</v>
      </c>
      <c r="F5" s="28" t="s">
        <v>64</v>
      </c>
      <c r="H5" s="26" t="s">
        <v>62</v>
      </c>
      <c r="I5" s="27" t="s">
        <v>63</v>
      </c>
      <c r="J5" s="27" t="s">
        <v>64</v>
      </c>
      <c r="K5" s="27" t="s">
        <v>63</v>
      </c>
      <c r="L5" s="28" t="s">
        <v>64</v>
      </c>
      <c r="N5" s="26" t="s">
        <v>62</v>
      </c>
      <c r="O5" s="27" t="s">
        <v>63</v>
      </c>
      <c r="P5" s="27" t="s">
        <v>64</v>
      </c>
      <c r="Q5" s="27" t="s">
        <v>63</v>
      </c>
      <c r="R5" s="28" t="s">
        <v>64</v>
      </c>
      <c r="T5" s="26" t="s">
        <v>62</v>
      </c>
      <c r="U5" s="27" t="s">
        <v>63</v>
      </c>
      <c r="V5" s="27" t="s">
        <v>64</v>
      </c>
      <c r="W5" s="27" t="s">
        <v>63</v>
      </c>
      <c r="X5" s="28" t="s">
        <v>64</v>
      </c>
    </row>
    <row r="6" spans="2:25" x14ac:dyDescent="0.35">
      <c r="B6" s="45" t="s">
        <v>15</v>
      </c>
      <c r="C6" s="46">
        <f>SUM(C7:C15)</f>
        <v>60752.497727051188</v>
      </c>
      <c r="D6" s="46">
        <f t="shared" ref="D6" si="0">SUM(D7:D15)</f>
        <v>78376569.189678356</v>
      </c>
      <c r="E6" s="46">
        <f>SUM(E7:E15)</f>
        <v>6560.2485438773056</v>
      </c>
      <c r="F6" s="47">
        <f>SUM(F7:F15)</f>
        <v>15284583.117834955</v>
      </c>
      <c r="H6" s="45" t="s">
        <v>15</v>
      </c>
      <c r="I6" s="46">
        <f>SUM(I7:I15)</f>
        <v>60768.657727051192</v>
      </c>
      <c r="J6" s="46">
        <f t="shared" ref="J6" si="1">SUM(J7:J15)</f>
        <v>78486712.189678356</v>
      </c>
      <c r="K6" s="46">
        <f>SUM(K7:K15)</f>
        <v>6560.2485438773056</v>
      </c>
      <c r="L6" s="47">
        <f>SUM(L7:L15)</f>
        <v>15284583.117834955</v>
      </c>
      <c r="N6" s="45" t="s">
        <v>15</v>
      </c>
      <c r="O6" s="46">
        <f>SUM(O7:O15)</f>
        <v>46643.644602420914</v>
      </c>
      <c r="P6" s="46">
        <f t="shared" ref="P6" si="2">SUM(P7:P15)</f>
        <v>37286503.623483449</v>
      </c>
      <c r="Q6" s="46">
        <f t="shared" ref="Q6" si="3">SUM(Q7:Q15)</f>
        <v>4667.5303496618917</v>
      </c>
      <c r="R6" s="47">
        <f t="shared" ref="R6" si="4">SUM(R7:R15)</f>
        <v>9137640.8129755519</v>
      </c>
      <c r="T6" s="45" t="s">
        <v>15</v>
      </c>
      <c r="U6" s="46">
        <f>SUM(U7:U15)</f>
        <v>46659.804602420918</v>
      </c>
      <c r="V6" s="46">
        <f t="shared" ref="V6" si="5">SUM(V7:V15)</f>
        <v>37396646.623483449</v>
      </c>
      <c r="W6" s="46">
        <f t="shared" ref="W6" si="6">SUM(W7:W15)</f>
        <v>4667.5303496618917</v>
      </c>
      <c r="X6" s="47">
        <f t="shared" ref="X6" si="7">SUM(X7:X15)</f>
        <v>9137640.8129755519</v>
      </c>
    </row>
    <row r="7" spans="2:25" x14ac:dyDescent="0.35">
      <c r="B7" s="5" t="s">
        <v>248</v>
      </c>
      <c r="C7" s="165">
        <v>24.67</v>
      </c>
      <c r="D7" s="165">
        <v>166479</v>
      </c>
      <c r="E7" s="165"/>
      <c r="F7" s="57"/>
      <c r="H7" s="5" t="s">
        <v>248</v>
      </c>
      <c r="I7" s="165">
        <v>40.83</v>
      </c>
      <c r="J7" s="165">
        <v>276622</v>
      </c>
      <c r="K7" s="46"/>
      <c r="L7" s="47"/>
      <c r="N7" s="5" t="s">
        <v>248</v>
      </c>
      <c r="O7" s="6">
        <f>C7</f>
        <v>24.67</v>
      </c>
      <c r="P7" s="6">
        <f t="shared" ref="P7:P15" si="8">D7</f>
        <v>166479</v>
      </c>
      <c r="Q7" s="6">
        <f t="shared" ref="Q7:Q15" si="9">E7</f>
        <v>0</v>
      </c>
      <c r="R7" s="22">
        <f t="shared" ref="R7:R15" si="10">F7</f>
        <v>0</v>
      </c>
      <c r="T7" s="5" t="s">
        <v>248</v>
      </c>
      <c r="U7" s="6">
        <f t="shared" ref="U7:U15" si="11">I7</f>
        <v>40.83</v>
      </c>
      <c r="V7" s="6">
        <f t="shared" ref="V7:V15" si="12">J7</f>
        <v>276622</v>
      </c>
      <c r="W7" s="6">
        <f t="shared" ref="W7:W15" si="13">K7</f>
        <v>0</v>
      </c>
      <c r="X7" s="22">
        <f t="shared" ref="X7:X15" si="14">L7</f>
        <v>0</v>
      </c>
    </row>
    <row r="8" spans="2:25" x14ac:dyDescent="0.35">
      <c r="B8" s="5" t="s">
        <v>13</v>
      </c>
      <c r="C8" s="165">
        <v>2663.5812646298673</v>
      </c>
      <c r="D8" s="165">
        <v>12638508.619245162</v>
      </c>
      <c r="E8" s="165">
        <v>1986.608130093236</v>
      </c>
      <c r="F8" s="57">
        <v>9934756.6157750878</v>
      </c>
      <c r="H8" s="5" t="s">
        <v>13</v>
      </c>
      <c r="I8" s="6">
        <v>2663.5812646298673</v>
      </c>
      <c r="J8" s="6">
        <v>12638508.619245162</v>
      </c>
      <c r="K8" s="6">
        <v>1986.608130093236</v>
      </c>
      <c r="L8" s="22">
        <v>9934756.6157750878</v>
      </c>
      <c r="N8" s="5" t="s">
        <v>13</v>
      </c>
      <c r="O8" s="6">
        <v>1010</v>
      </c>
      <c r="P8" s="6">
        <v>4421739</v>
      </c>
      <c r="Q8" s="6">
        <v>654</v>
      </c>
      <c r="R8" s="22">
        <v>3036523</v>
      </c>
      <c r="S8" s="72"/>
      <c r="T8" s="5" t="s">
        <v>13</v>
      </c>
      <c r="U8" s="6">
        <v>1010</v>
      </c>
      <c r="V8" s="6">
        <v>4421739</v>
      </c>
      <c r="W8" s="6">
        <v>654</v>
      </c>
      <c r="X8" s="22">
        <v>3036523</v>
      </c>
      <c r="Y8" s="72"/>
    </row>
    <row r="9" spans="2:25" x14ac:dyDescent="0.35">
      <c r="B9" s="5" t="s">
        <v>17</v>
      </c>
      <c r="C9" s="165">
        <v>2640.3470949791831</v>
      </c>
      <c r="D9" s="165">
        <v>14446396.995976008</v>
      </c>
      <c r="E9" s="165">
        <v>492.94938115814875</v>
      </c>
      <c r="F9" s="57">
        <v>1869889.2320070472</v>
      </c>
      <c r="H9" s="5" t="s">
        <v>17</v>
      </c>
      <c r="I9" s="6">
        <v>2640.3470949791831</v>
      </c>
      <c r="J9" s="6">
        <v>14446396.995976008</v>
      </c>
      <c r="K9" s="6">
        <v>492.94938115814875</v>
      </c>
      <c r="L9" s="22">
        <v>1869889.2320070472</v>
      </c>
      <c r="N9" s="5" t="s">
        <v>17</v>
      </c>
      <c r="O9" s="6">
        <f t="shared" ref="O9:O15" si="15">C9</f>
        <v>2640.3470949791831</v>
      </c>
      <c r="P9" s="6">
        <f t="shared" si="8"/>
        <v>14446396.995976008</v>
      </c>
      <c r="Q9" s="6">
        <f t="shared" si="9"/>
        <v>492.94938115814875</v>
      </c>
      <c r="R9" s="22">
        <f t="shared" si="10"/>
        <v>1869889.2320070472</v>
      </c>
      <c r="S9" s="72"/>
      <c r="T9" s="5" t="s">
        <v>17</v>
      </c>
      <c r="U9" s="6">
        <f t="shared" si="11"/>
        <v>2640.3470949791831</v>
      </c>
      <c r="V9" s="6">
        <f t="shared" si="12"/>
        <v>14446396.995976008</v>
      </c>
      <c r="W9" s="6">
        <f t="shared" si="13"/>
        <v>492.94938115814875</v>
      </c>
      <c r="X9" s="22">
        <f t="shared" si="14"/>
        <v>1869889.2320070472</v>
      </c>
      <c r="Y9" s="72"/>
    </row>
    <row r="10" spans="2:25" x14ac:dyDescent="0.35">
      <c r="B10" s="5" t="s">
        <v>18</v>
      </c>
      <c r="C10" s="165">
        <v>12189.8557788137</v>
      </c>
      <c r="D10" s="165">
        <v>24941038.638482559</v>
      </c>
      <c r="E10" s="165"/>
      <c r="F10" s="57"/>
      <c r="H10" s="5" t="s">
        <v>18</v>
      </c>
      <c r="I10" s="6">
        <v>12189.8557788137</v>
      </c>
      <c r="J10" s="6">
        <v>24941038.638482559</v>
      </c>
      <c r="K10" s="21"/>
      <c r="L10" s="36"/>
      <c r="N10" s="5" t="s">
        <v>18</v>
      </c>
      <c r="O10" s="6">
        <v>3466</v>
      </c>
      <c r="P10" s="6">
        <v>8047475</v>
      </c>
      <c r="Q10" s="6">
        <v>0</v>
      </c>
      <c r="R10" s="22">
        <v>0</v>
      </c>
      <c r="S10" s="72"/>
      <c r="T10" s="5" t="s">
        <v>18</v>
      </c>
      <c r="U10" s="6">
        <v>3466</v>
      </c>
      <c r="V10" s="6">
        <v>8047475</v>
      </c>
      <c r="W10" s="6">
        <v>0</v>
      </c>
      <c r="X10" s="22">
        <v>0</v>
      </c>
      <c r="Y10" s="72"/>
    </row>
    <row r="11" spans="2:25" x14ac:dyDescent="0.35">
      <c r="B11" s="5" t="s">
        <v>27</v>
      </c>
      <c r="C11" s="165">
        <v>23737.595502240769</v>
      </c>
      <c r="D11" s="165">
        <v>23737.595502240769</v>
      </c>
      <c r="E11" s="165">
        <v>2570.580968503743</v>
      </c>
      <c r="F11" s="57">
        <v>2570.580968503743</v>
      </c>
      <c r="H11" s="5" t="s">
        <v>27</v>
      </c>
      <c r="I11" s="6">
        <v>23737.595502240769</v>
      </c>
      <c r="J11" s="6">
        <v>23737.595502240769</v>
      </c>
      <c r="K11" s="6">
        <v>2570.580968503743</v>
      </c>
      <c r="L11" s="22">
        <v>2570.580968503743</v>
      </c>
      <c r="N11" s="5" t="s">
        <v>27</v>
      </c>
      <c r="O11" s="6">
        <f t="shared" si="15"/>
        <v>23737.595502240769</v>
      </c>
      <c r="P11" s="6">
        <f t="shared" si="8"/>
        <v>23737.595502240769</v>
      </c>
      <c r="Q11" s="6">
        <f t="shared" si="9"/>
        <v>2570.580968503743</v>
      </c>
      <c r="R11" s="22">
        <f t="shared" si="10"/>
        <v>2570.580968503743</v>
      </c>
      <c r="S11" s="72"/>
      <c r="T11" s="5" t="s">
        <v>27</v>
      </c>
      <c r="U11" s="6">
        <f t="shared" si="11"/>
        <v>23737.595502240769</v>
      </c>
      <c r="V11" s="6">
        <f t="shared" si="12"/>
        <v>23737.595502240769</v>
      </c>
      <c r="W11" s="6">
        <f t="shared" si="13"/>
        <v>2570.580968503743</v>
      </c>
      <c r="X11" s="22">
        <f t="shared" si="14"/>
        <v>2570.580968503743</v>
      </c>
      <c r="Y11" s="72"/>
    </row>
    <row r="12" spans="2:25" x14ac:dyDescent="0.35">
      <c r="B12" s="5" t="s">
        <v>28</v>
      </c>
      <c r="C12" s="165">
        <v>1198.854841919034</v>
      </c>
      <c r="D12" s="165">
        <v>5058357.5671420982</v>
      </c>
      <c r="E12" s="165">
        <v>1409.435515111094</v>
      </c>
      <c r="F12" s="57">
        <v>3175358.9942592792</v>
      </c>
      <c r="H12" s="5" t="s">
        <v>28</v>
      </c>
      <c r="I12" s="6">
        <v>1198.854841919034</v>
      </c>
      <c r="J12" s="6">
        <v>5058357.5671420982</v>
      </c>
      <c r="K12" s="6">
        <v>1409.435515111094</v>
      </c>
      <c r="L12" s="22">
        <v>3175358.9942592792</v>
      </c>
      <c r="N12" s="5" t="s">
        <v>28</v>
      </c>
      <c r="O12" s="6">
        <v>855</v>
      </c>
      <c r="P12" s="6">
        <v>3658065</v>
      </c>
      <c r="Q12" s="6">
        <v>360</v>
      </c>
      <c r="R12" s="22">
        <v>1576094</v>
      </c>
      <c r="S12" s="72"/>
      <c r="T12" s="5" t="s">
        <v>28</v>
      </c>
      <c r="U12" s="6">
        <v>855</v>
      </c>
      <c r="V12" s="6">
        <v>3658065</v>
      </c>
      <c r="W12" s="6">
        <v>360</v>
      </c>
      <c r="X12" s="22">
        <v>1576094</v>
      </c>
      <c r="Y12" s="72"/>
    </row>
    <row r="13" spans="2:25" x14ac:dyDescent="0.35">
      <c r="B13" s="5" t="s">
        <v>31</v>
      </c>
      <c r="C13" s="165">
        <v>5082.045155351585</v>
      </c>
      <c r="D13" s="165">
        <v>19675406.349716693</v>
      </c>
      <c r="E13" s="165"/>
      <c r="F13" s="57"/>
      <c r="H13" s="5" t="s">
        <v>31</v>
      </c>
      <c r="I13" s="6">
        <v>5082.045155351585</v>
      </c>
      <c r="J13" s="6">
        <v>19675406.349716693</v>
      </c>
      <c r="K13" s="6"/>
      <c r="L13" s="22"/>
      <c r="N13" s="5" t="s">
        <v>31</v>
      </c>
      <c r="O13" s="6">
        <v>1957</v>
      </c>
      <c r="P13" s="6">
        <v>5880745</v>
      </c>
      <c r="Q13" s="6">
        <v>506</v>
      </c>
      <c r="R13" s="22">
        <v>2378640</v>
      </c>
      <c r="S13" s="72"/>
      <c r="T13" s="5" t="s">
        <v>31</v>
      </c>
      <c r="U13" s="6">
        <v>1957</v>
      </c>
      <c r="V13" s="6">
        <v>5880745</v>
      </c>
      <c r="W13" s="6">
        <v>506</v>
      </c>
      <c r="X13" s="22">
        <v>2378640</v>
      </c>
      <c r="Y13" s="72"/>
    </row>
    <row r="14" spans="2:25" x14ac:dyDescent="0.35">
      <c r="B14" s="5" t="s">
        <v>32</v>
      </c>
      <c r="C14" s="165">
        <v>447.51608391608391</v>
      </c>
      <c r="D14" s="165">
        <v>1413876.3916083917</v>
      </c>
      <c r="E14" s="165">
        <v>100.67454901108455</v>
      </c>
      <c r="F14" s="57">
        <v>302007.69482503802</v>
      </c>
      <c r="H14" s="5" t="s">
        <v>32</v>
      </c>
      <c r="I14" s="6">
        <v>447.51608391608391</v>
      </c>
      <c r="J14" s="6">
        <v>1413876.3916083917</v>
      </c>
      <c r="K14" s="6">
        <v>100.67454901108455</v>
      </c>
      <c r="L14" s="22">
        <v>302007.69482503802</v>
      </c>
      <c r="N14" s="5" t="s">
        <v>32</v>
      </c>
      <c r="O14" s="6">
        <v>185</v>
      </c>
      <c r="P14" s="6">
        <v>629098</v>
      </c>
      <c r="Q14" s="6">
        <v>84</v>
      </c>
      <c r="R14" s="22">
        <v>273924</v>
      </c>
      <c r="S14" s="72"/>
      <c r="T14" s="5" t="s">
        <v>32</v>
      </c>
      <c r="U14" s="6">
        <v>185</v>
      </c>
      <c r="V14" s="6">
        <v>629098</v>
      </c>
      <c r="W14" s="6">
        <v>84</v>
      </c>
      <c r="X14" s="22">
        <v>273924</v>
      </c>
      <c r="Y14" s="72"/>
    </row>
    <row r="15" spans="2:25" x14ac:dyDescent="0.35">
      <c r="B15" s="5" t="s">
        <v>249</v>
      </c>
      <c r="C15" s="165">
        <v>12768.032005200967</v>
      </c>
      <c r="D15" s="165">
        <v>12768.032005200965</v>
      </c>
      <c r="E15" s="165"/>
      <c r="F15" s="57"/>
      <c r="H15" s="5" t="s">
        <v>249</v>
      </c>
      <c r="I15" s="6">
        <v>12768.032005200967</v>
      </c>
      <c r="J15" s="6">
        <v>12768.032005200965</v>
      </c>
      <c r="K15" s="6"/>
      <c r="L15" s="22"/>
      <c r="N15" s="5" t="s">
        <v>249</v>
      </c>
      <c r="O15" s="6">
        <f t="shared" si="15"/>
        <v>12768.032005200967</v>
      </c>
      <c r="P15" s="6">
        <f t="shared" si="8"/>
        <v>12768.032005200965</v>
      </c>
      <c r="Q15" s="6">
        <f t="shared" si="9"/>
        <v>0</v>
      </c>
      <c r="R15" s="22">
        <f t="shared" si="10"/>
        <v>0</v>
      </c>
      <c r="S15" s="72"/>
      <c r="T15" s="5" t="s">
        <v>249</v>
      </c>
      <c r="U15" s="6">
        <f t="shared" si="11"/>
        <v>12768.032005200967</v>
      </c>
      <c r="V15" s="6">
        <f t="shared" si="12"/>
        <v>12768.032005200965</v>
      </c>
      <c r="W15" s="6">
        <f t="shared" si="13"/>
        <v>0</v>
      </c>
      <c r="X15" s="22">
        <f t="shared" si="14"/>
        <v>0</v>
      </c>
      <c r="Y15" s="72"/>
    </row>
    <row r="16" spans="2:25" x14ac:dyDescent="0.35">
      <c r="B16" s="45" t="s">
        <v>25</v>
      </c>
      <c r="C16" s="46">
        <f>SUM(C17:C20)</f>
        <v>12295.314412854652</v>
      </c>
      <c r="D16" s="46">
        <f>SUM(D17:D20)</f>
        <v>39244775.974538483</v>
      </c>
      <c r="E16" s="51">
        <f>SUM(E17:E20)</f>
        <v>1336.1475867093038</v>
      </c>
      <c r="F16" s="52">
        <f>SUM(F17:F20)</f>
        <v>3114154.7492760755</v>
      </c>
      <c r="H16" s="45" t="s">
        <v>25</v>
      </c>
      <c r="I16" s="46">
        <f>SUM(I17:I20)</f>
        <v>12295.314412854652</v>
      </c>
      <c r="J16" s="46">
        <f>SUM(J17:J20)</f>
        <v>39244775.974538483</v>
      </c>
      <c r="K16" s="51">
        <f>SUM(K17:K20)</f>
        <v>1336.1475867093038</v>
      </c>
      <c r="L16" s="52">
        <f>SUM(L17:L20)</f>
        <v>3114154.7492760755</v>
      </c>
      <c r="N16" s="45" t="s">
        <v>25</v>
      </c>
      <c r="O16" s="46">
        <f>SUM(O17:O20)</f>
        <v>6156.895100962508</v>
      </c>
      <c r="P16" s="46">
        <f t="shared" ref="P16:R16" si="16">SUM(P17:P20)</f>
        <v>21094804.162322037</v>
      </c>
      <c r="Q16" s="46">
        <f t="shared" si="16"/>
        <v>1196.4888528275592</v>
      </c>
      <c r="R16" s="47">
        <f t="shared" si="16"/>
        <v>2530890.8646949492</v>
      </c>
      <c r="S16" s="72"/>
      <c r="T16" s="45" t="s">
        <v>25</v>
      </c>
      <c r="U16" s="46">
        <f>SUM(U17:U20)</f>
        <v>6156.895100962508</v>
      </c>
      <c r="V16" s="46">
        <f t="shared" ref="V16:X16" si="17">SUM(V17:V20)</f>
        <v>21094804.162322037</v>
      </c>
      <c r="W16" s="46">
        <f t="shared" si="17"/>
        <v>1196.4888528275592</v>
      </c>
      <c r="X16" s="47">
        <f t="shared" si="17"/>
        <v>2530890.8646949492</v>
      </c>
      <c r="Y16" s="72"/>
    </row>
    <row r="17" spans="2:25" x14ac:dyDescent="0.35">
      <c r="B17" s="5" t="s">
        <v>18</v>
      </c>
      <c r="C17" s="6">
        <v>3047.4432576769004</v>
      </c>
      <c r="D17" s="6">
        <v>15528390.520694256</v>
      </c>
      <c r="E17" s="6"/>
      <c r="F17" s="22"/>
      <c r="H17" s="5" t="s">
        <v>18</v>
      </c>
      <c r="I17" s="6">
        <v>3047.4432576769004</v>
      </c>
      <c r="J17" s="6">
        <v>15528390.520694256</v>
      </c>
      <c r="K17" s="21"/>
      <c r="L17" s="36"/>
      <c r="N17" s="5" t="s">
        <v>18</v>
      </c>
      <c r="O17" s="6">
        <v>1594</v>
      </c>
      <c r="P17" s="6">
        <v>6250000</v>
      </c>
      <c r="Q17" s="6">
        <f t="shared" ref="Q17:Q19" si="18">E17</f>
        <v>0</v>
      </c>
      <c r="R17" s="22">
        <f t="shared" ref="R17" si="19">F17</f>
        <v>0</v>
      </c>
      <c r="S17" s="72"/>
      <c r="T17" s="5" t="s">
        <v>18</v>
      </c>
      <c r="U17" s="6">
        <v>1594</v>
      </c>
      <c r="V17" s="6">
        <v>6250000</v>
      </c>
      <c r="W17" s="6">
        <v>0</v>
      </c>
      <c r="X17" s="22">
        <v>0</v>
      </c>
      <c r="Y17" s="72"/>
    </row>
    <row r="18" spans="2:25" x14ac:dyDescent="0.35">
      <c r="B18" s="5" t="s">
        <v>24</v>
      </c>
      <c r="C18" s="6">
        <v>6617.4488900361384</v>
      </c>
      <c r="D18" s="6">
        <v>11403735.551109962</v>
      </c>
      <c r="E18" s="6"/>
      <c r="F18" s="22"/>
      <c r="H18" s="5" t="s">
        <v>24</v>
      </c>
      <c r="I18" s="6">
        <v>6617.4488900361384</v>
      </c>
      <c r="J18" s="6">
        <v>11403735.551109962</v>
      </c>
      <c r="K18" s="21"/>
      <c r="L18" s="36"/>
      <c r="N18" s="5" t="s">
        <v>24</v>
      </c>
      <c r="O18" s="6">
        <v>2215</v>
      </c>
      <c r="P18" s="6">
        <v>3703316</v>
      </c>
      <c r="Q18" s="6">
        <v>0</v>
      </c>
      <c r="R18" s="22">
        <v>0</v>
      </c>
      <c r="S18" s="72"/>
      <c r="T18" s="5" t="s">
        <v>24</v>
      </c>
      <c r="U18" s="6">
        <v>2215</v>
      </c>
      <c r="V18" s="6">
        <v>3703316</v>
      </c>
      <c r="W18" s="6">
        <v>0</v>
      </c>
      <c r="X18" s="22">
        <v>0</v>
      </c>
      <c r="Y18" s="72"/>
    </row>
    <row r="19" spans="2:25" x14ac:dyDescent="0.35">
      <c r="B19" s="5" t="s">
        <v>30</v>
      </c>
      <c r="C19" s="6">
        <v>1860.895100962508</v>
      </c>
      <c r="D19" s="6">
        <v>9491682.1623220351</v>
      </c>
      <c r="E19" s="6">
        <v>924.48885282755907</v>
      </c>
      <c r="F19" s="22">
        <v>1696035.864694949</v>
      </c>
      <c r="H19" s="5" t="s">
        <v>30</v>
      </c>
      <c r="I19" s="6">
        <v>1860.895100962508</v>
      </c>
      <c r="J19" s="6">
        <v>9491682.1623220351</v>
      </c>
      <c r="K19" s="6">
        <v>924.48885282755907</v>
      </c>
      <c r="L19" s="22">
        <v>1696035.864694949</v>
      </c>
      <c r="N19" s="5" t="s">
        <v>30</v>
      </c>
      <c r="O19" s="6">
        <f t="shared" ref="O19" si="20">C19</f>
        <v>1860.895100962508</v>
      </c>
      <c r="P19" s="6">
        <f t="shared" ref="P19" si="21">D19</f>
        <v>9491682.1623220351</v>
      </c>
      <c r="Q19" s="6">
        <f t="shared" si="18"/>
        <v>924.48885282755907</v>
      </c>
      <c r="R19" s="22">
        <f>F19</f>
        <v>1696035.864694949</v>
      </c>
      <c r="S19" s="72"/>
      <c r="T19" s="5" t="s">
        <v>30</v>
      </c>
      <c r="U19" s="6">
        <f t="shared" ref="U19" si="22">I19</f>
        <v>1860.895100962508</v>
      </c>
      <c r="V19" s="6">
        <f t="shared" ref="V19" si="23">J19</f>
        <v>9491682.1623220351</v>
      </c>
      <c r="W19" s="6">
        <f t="shared" ref="W19" si="24">K19</f>
        <v>924.48885282755907</v>
      </c>
      <c r="X19" s="22">
        <f t="shared" ref="X19" si="25">L19</f>
        <v>1696035.864694949</v>
      </c>
      <c r="Y19" s="72"/>
    </row>
    <row r="20" spans="2:25" x14ac:dyDescent="0.35">
      <c r="B20" s="5" t="s">
        <v>32</v>
      </c>
      <c r="C20" s="6">
        <v>769.5271641791046</v>
      </c>
      <c r="D20" s="6">
        <v>2820967.740412225</v>
      </c>
      <c r="E20" s="6">
        <v>411.65873388174475</v>
      </c>
      <c r="F20" s="22">
        <v>1418118.8845811265</v>
      </c>
      <c r="H20" s="5" t="s">
        <v>32</v>
      </c>
      <c r="I20" s="6">
        <v>769.5271641791046</v>
      </c>
      <c r="J20" s="6">
        <v>2820967.740412225</v>
      </c>
      <c r="K20" s="6">
        <v>411.65873388174475</v>
      </c>
      <c r="L20" s="22">
        <v>1418118.8845811265</v>
      </c>
      <c r="N20" s="5" t="s">
        <v>32</v>
      </c>
      <c r="O20" s="6">
        <v>487</v>
      </c>
      <c r="P20" s="6">
        <v>1649806</v>
      </c>
      <c r="Q20" s="6">
        <v>272</v>
      </c>
      <c r="R20" s="22">
        <v>834855</v>
      </c>
      <c r="S20" s="72"/>
      <c r="T20" s="5" t="s">
        <v>32</v>
      </c>
      <c r="U20" s="6">
        <v>487</v>
      </c>
      <c r="V20" s="6">
        <v>1649806</v>
      </c>
      <c r="W20" s="6">
        <v>272</v>
      </c>
      <c r="X20" s="22">
        <v>834855</v>
      </c>
      <c r="Y20" s="72"/>
    </row>
    <row r="21" spans="2:25" x14ac:dyDescent="0.35">
      <c r="B21" s="53" t="s">
        <v>40</v>
      </c>
      <c r="C21" s="46">
        <f>SUM(C22:C23)</f>
        <v>1691.4492219267754</v>
      </c>
      <c r="D21" s="46">
        <f t="shared" ref="D21:F21" si="26">SUM(D22:D23)</f>
        <v>5662301.2104604505</v>
      </c>
      <c r="E21" s="51">
        <f t="shared" si="26"/>
        <v>556.63471145445556</v>
      </c>
      <c r="F21" s="52">
        <f t="shared" si="26"/>
        <v>935364.12713277619</v>
      </c>
      <c r="H21" s="53" t="s">
        <v>40</v>
      </c>
      <c r="I21" s="46">
        <f>SUM(I22:I23)</f>
        <v>1691.4492219267754</v>
      </c>
      <c r="J21" s="46">
        <f t="shared" ref="J21:L21" si="27">SUM(J22:J23)</f>
        <v>5662301.2104604505</v>
      </c>
      <c r="K21" s="51">
        <f t="shared" si="27"/>
        <v>556.63471145445556</v>
      </c>
      <c r="L21" s="52">
        <f t="shared" si="27"/>
        <v>935364.12713277619</v>
      </c>
      <c r="N21" s="53" t="s">
        <v>40</v>
      </c>
      <c r="O21" s="46">
        <f>SUM(O22:O23)</f>
        <v>1691.4492219267754</v>
      </c>
      <c r="P21" s="46">
        <f t="shared" ref="P21:R21" si="28">SUM(P22:P23)</f>
        <v>5662301.2104604505</v>
      </c>
      <c r="Q21" s="46">
        <f t="shared" si="28"/>
        <v>556.63471145445556</v>
      </c>
      <c r="R21" s="47">
        <f t="shared" si="28"/>
        <v>935364.12713277619</v>
      </c>
      <c r="T21" s="53" t="s">
        <v>40</v>
      </c>
      <c r="U21" s="46">
        <f>SUM(U22:U23)</f>
        <v>1691.4492219267754</v>
      </c>
      <c r="V21" s="46">
        <f t="shared" ref="V21:X21" si="29">SUM(V22:V23)</f>
        <v>5662301.2104604505</v>
      </c>
      <c r="W21" s="46">
        <f t="shared" si="29"/>
        <v>556.63471145445556</v>
      </c>
      <c r="X21" s="47">
        <f t="shared" si="29"/>
        <v>935364.12713277619</v>
      </c>
      <c r="Y21" s="72"/>
    </row>
    <row r="22" spans="2:25" x14ac:dyDescent="0.35">
      <c r="B22" s="5" t="s">
        <v>22</v>
      </c>
      <c r="C22" s="6">
        <v>984.3430596877314</v>
      </c>
      <c r="D22" s="6">
        <v>4405874.9339503217</v>
      </c>
      <c r="E22" s="6">
        <v>423.81988010653816</v>
      </c>
      <c r="F22" s="22">
        <v>659356.66015074647</v>
      </c>
      <c r="H22" s="5" t="s">
        <v>22</v>
      </c>
      <c r="I22" s="6">
        <v>984.3430596877314</v>
      </c>
      <c r="J22" s="6">
        <v>4405874.9339503217</v>
      </c>
      <c r="K22" s="6">
        <v>423.81988010653816</v>
      </c>
      <c r="L22" s="22">
        <v>659356.66015074647</v>
      </c>
      <c r="N22" s="5" t="s">
        <v>22</v>
      </c>
      <c r="O22" s="6">
        <f t="shared" ref="O22:O23" si="30">C22</f>
        <v>984.3430596877314</v>
      </c>
      <c r="P22" s="6">
        <f t="shared" ref="P22:P23" si="31">D22</f>
        <v>4405874.9339503217</v>
      </c>
      <c r="Q22" s="6">
        <f t="shared" ref="Q22:Q23" si="32">E22</f>
        <v>423.81988010653816</v>
      </c>
      <c r="R22" s="22">
        <f t="shared" ref="R22:R23" si="33">F22</f>
        <v>659356.66015074647</v>
      </c>
      <c r="T22" s="5" t="s">
        <v>22</v>
      </c>
      <c r="U22" s="6">
        <f t="shared" ref="U22:U23" si="34">I22</f>
        <v>984.3430596877314</v>
      </c>
      <c r="V22" s="6">
        <f t="shared" ref="V22:V23" si="35">J22</f>
        <v>4405874.9339503217</v>
      </c>
      <c r="W22" s="6">
        <f t="shared" ref="W22:W23" si="36">K22</f>
        <v>423.81988010653816</v>
      </c>
      <c r="X22" s="22">
        <f t="shared" ref="X22:X23" si="37">L22</f>
        <v>659356.66015074647</v>
      </c>
    </row>
    <row r="23" spans="2:25" x14ac:dyDescent="0.35">
      <c r="B23" s="5" t="s">
        <v>66</v>
      </c>
      <c r="C23" s="6">
        <v>707.1061622390439</v>
      </c>
      <c r="D23" s="6">
        <v>1256426.2765101292</v>
      </c>
      <c r="E23" s="6">
        <v>132.81483134791745</v>
      </c>
      <c r="F23" s="22">
        <v>276007.46698202979</v>
      </c>
      <c r="H23" s="5" t="s">
        <v>66</v>
      </c>
      <c r="I23" s="6">
        <v>707.1061622390439</v>
      </c>
      <c r="J23" s="6">
        <v>1256426.2765101292</v>
      </c>
      <c r="K23" s="6">
        <v>132.81483134791745</v>
      </c>
      <c r="L23" s="22">
        <v>276007.46698202979</v>
      </c>
      <c r="N23" s="5" t="s">
        <v>66</v>
      </c>
      <c r="O23" s="6">
        <f t="shared" si="30"/>
        <v>707.1061622390439</v>
      </c>
      <c r="P23" s="6">
        <f t="shared" si="31"/>
        <v>1256426.2765101292</v>
      </c>
      <c r="Q23" s="6">
        <f t="shared" si="32"/>
        <v>132.81483134791745</v>
      </c>
      <c r="R23" s="22">
        <f t="shared" si="33"/>
        <v>276007.46698202979</v>
      </c>
      <c r="S23" s="48"/>
      <c r="T23" s="5" t="s">
        <v>66</v>
      </c>
      <c r="U23" s="6">
        <f t="shared" si="34"/>
        <v>707.1061622390439</v>
      </c>
      <c r="V23" s="6">
        <f t="shared" si="35"/>
        <v>1256426.2765101292</v>
      </c>
      <c r="W23" s="6">
        <f t="shared" si="36"/>
        <v>132.81483134791745</v>
      </c>
      <c r="X23" s="22">
        <f t="shared" si="37"/>
        <v>276007.46698202979</v>
      </c>
      <c r="Y23" s="48"/>
    </row>
    <row r="24" spans="2:25" ht="15" thickBot="1" x14ac:dyDescent="0.4">
      <c r="B24" s="54" t="s">
        <v>67</v>
      </c>
      <c r="C24" s="55">
        <f>SUM(C21,C16,C6)</f>
        <v>74739.261361832614</v>
      </c>
      <c r="D24" s="55">
        <f t="shared" ref="D24:F24" si="38">SUM(D21,D16,D6)</f>
        <v>123283646.37467729</v>
      </c>
      <c r="E24" s="55">
        <f t="shared" si="38"/>
        <v>8453.0308420410656</v>
      </c>
      <c r="F24" s="56">
        <f t="shared" si="38"/>
        <v>19334101.994243808</v>
      </c>
      <c r="H24" s="54" t="s">
        <v>67</v>
      </c>
      <c r="I24" s="55">
        <f>SUM(I21,I16,I6)</f>
        <v>74755.421361832618</v>
      </c>
      <c r="J24" s="55">
        <f t="shared" ref="J24:L24" si="39">SUM(J21,J16,J6)</f>
        <v>123393789.37467729</v>
      </c>
      <c r="K24" s="55">
        <f t="shared" si="39"/>
        <v>8453.0308420410656</v>
      </c>
      <c r="L24" s="56">
        <f t="shared" si="39"/>
        <v>19334101.994243808</v>
      </c>
      <c r="N24" s="54" t="s">
        <v>67</v>
      </c>
      <c r="O24" s="55">
        <f>SUM(O21,O16,O6)</f>
        <v>54491.988925310201</v>
      </c>
      <c r="P24" s="55">
        <f t="shared" ref="P24:R24" si="40">SUM(P21,P16,P6)</f>
        <v>64043608.996265933</v>
      </c>
      <c r="Q24" s="55">
        <f t="shared" si="40"/>
        <v>6420.6539139439064</v>
      </c>
      <c r="R24" s="56">
        <f t="shared" si="40"/>
        <v>12603895.804803278</v>
      </c>
      <c r="T24" s="54" t="s">
        <v>67</v>
      </c>
      <c r="U24" s="55">
        <f>SUM(U21,U16,U6)</f>
        <v>54508.148925310205</v>
      </c>
      <c r="V24" s="55">
        <f t="shared" ref="V24:X24" si="41">SUM(V21,V16,V6)</f>
        <v>64153751.996265933</v>
      </c>
      <c r="W24" s="55">
        <f t="shared" si="41"/>
        <v>6420.6539139439064</v>
      </c>
      <c r="X24" s="56">
        <f t="shared" si="41"/>
        <v>12603895.804803278</v>
      </c>
    </row>
    <row r="26" spans="2:25" ht="15" thickBot="1" x14ac:dyDescent="0.4"/>
    <row r="27" spans="2:25" ht="15" thickBot="1" x14ac:dyDescent="0.4">
      <c r="B27" s="282" t="s">
        <v>253</v>
      </c>
      <c r="C27" s="283"/>
      <c r="D27" s="283"/>
      <c r="E27" s="283"/>
      <c r="F27" s="284"/>
      <c r="M27" s="259">
        <v>5</v>
      </c>
      <c r="N27" s="282" t="s">
        <v>253</v>
      </c>
      <c r="O27" s="283"/>
      <c r="P27" s="283"/>
      <c r="Q27" s="283"/>
      <c r="R27" s="284"/>
    </row>
    <row r="28" spans="2:25" ht="19.5" customHeight="1" thickTop="1" x14ac:dyDescent="0.35">
      <c r="B28" s="296" t="s">
        <v>62</v>
      </c>
      <c r="C28" s="297" t="s">
        <v>68</v>
      </c>
      <c r="D28" s="297"/>
      <c r="E28" s="297" t="s">
        <v>254</v>
      </c>
      <c r="F28" s="298"/>
      <c r="M28" s="259"/>
      <c r="N28" s="296" t="s">
        <v>62</v>
      </c>
      <c r="O28" s="297" t="s">
        <v>68</v>
      </c>
      <c r="P28" s="297"/>
      <c r="Q28" s="297" t="s">
        <v>254</v>
      </c>
      <c r="R28" s="298"/>
      <c r="V28" t="s">
        <v>69</v>
      </c>
    </row>
    <row r="29" spans="2:25" x14ac:dyDescent="0.35">
      <c r="B29" s="296"/>
      <c r="C29" s="27" t="s">
        <v>63</v>
      </c>
      <c r="D29" s="27" t="s">
        <v>64</v>
      </c>
      <c r="E29" s="27" t="s">
        <v>63</v>
      </c>
      <c r="F29" s="28" t="s">
        <v>64</v>
      </c>
      <c r="M29" s="259"/>
      <c r="N29" s="296"/>
      <c r="O29" s="27" t="s">
        <v>63</v>
      </c>
      <c r="P29" s="27" t="s">
        <v>64</v>
      </c>
      <c r="Q29" s="27" t="s">
        <v>63</v>
      </c>
      <c r="R29" s="28" t="s">
        <v>64</v>
      </c>
    </row>
    <row r="30" spans="2:25" x14ac:dyDescent="0.35">
      <c r="B30" s="45" t="s">
        <v>15</v>
      </c>
      <c r="C30" s="46">
        <f>SUM(C31:C39)</f>
        <v>67312.746270928503</v>
      </c>
      <c r="D30" s="46">
        <f t="shared" ref="D30:F30" si="42">SUM(D31:D39)</f>
        <v>93661152.307513312</v>
      </c>
      <c r="E30" s="46">
        <f t="shared" si="42"/>
        <v>67328.906270928492</v>
      </c>
      <c r="F30" s="47">
        <f t="shared" si="42"/>
        <v>93771295.307513312</v>
      </c>
      <c r="M30" s="259"/>
      <c r="N30" s="45" t="s">
        <v>15</v>
      </c>
      <c r="O30" s="46">
        <f>SUM(O31:O39)</f>
        <v>51311.174952082802</v>
      </c>
      <c r="P30" s="46">
        <f t="shared" ref="P30" si="43">SUM(P31:P39)</f>
        <v>46424144.436458997</v>
      </c>
      <c r="Q30" s="46">
        <f t="shared" ref="Q30" si="44">SUM(Q31:Q39)</f>
        <v>51327.334952082805</v>
      </c>
      <c r="R30" s="47">
        <f t="shared" ref="R30" si="45">SUM(R31:R39)</f>
        <v>46534287.436458997</v>
      </c>
    </row>
    <row r="31" spans="2:25" x14ac:dyDescent="0.35">
      <c r="B31" s="5" t="s">
        <v>248</v>
      </c>
      <c r="C31" s="6">
        <v>24.67</v>
      </c>
      <c r="D31" s="6">
        <v>166479</v>
      </c>
      <c r="E31" s="6">
        <v>40.83</v>
      </c>
      <c r="F31" s="22">
        <v>276622</v>
      </c>
      <c r="M31" s="259"/>
      <c r="N31" s="5" t="s">
        <v>248</v>
      </c>
      <c r="O31" s="6">
        <f t="shared" ref="O31:O39" si="46">SUM(O7,Q7)</f>
        <v>24.67</v>
      </c>
      <c r="P31" s="6">
        <f t="shared" ref="P31:P39" si="47">SUM(P7,R7)</f>
        <v>166479</v>
      </c>
      <c r="Q31" s="6">
        <f t="shared" ref="Q31:Q39" si="48">SUM(U7,W7)</f>
        <v>40.83</v>
      </c>
      <c r="R31" s="22">
        <f t="shared" ref="R31:R39" si="49">SUM(V7,X7)</f>
        <v>276622</v>
      </c>
    </row>
    <row r="32" spans="2:25" x14ac:dyDescent="0.35">
      <c r="B32" s="5" t="s">
        <v>13</v>
      </c>
      <c r="C32" s="6">
        <v>4650.1893947231038</v>
      </c>
      <c r="D32" s="6">
        <v>22573265.23502025</v>
      </c>
      <c r="E32" s="6">
        <v>4650.1893947231038</v>
      </c>
      <c r="F32" s="22">
        <v>22573265.23502025</v>
      </c>
      <c r="M32" s="259"/>
      <c r="N32" s="5" t="s">
        <v>13</v>
      </c>
      <c r="O32" s="6">
        <f t="shared" si="46"/>
        <v>1664</v>
      </c>
      <c r="P32" s="6">
        <f t="shared" si="47"/>
        <v>7458262</v>
      </c>
      <c r="Q32" s="6">
        <f t="shared" si="48"/>
        <v>1664</v>
      </c>
      <c r="R32" s="22">
        <f t="shared" si="49"/>
        <v>7458262</v>
      </c>
    </row>
    <row r="33" spans="2:18" x14ac:dyDescent="0.35">
      <c r="B33" s="5" t="s">
        <v>17</v>
      </c>
      <c r="C33" s="6">
        <v>3133.2964761373319</v>
      </c>
      <c r="D33" s="6">
        <v>16316286.227983056</v>
      </c>
      <c r="E33" s="6">
        <v>3133.2964761373319</v>
      </c>
      <c r="F33" s="22">
        <v>16316286.227983056</v>
      </c>
      <c r="M33" s="259"/>
      <c r="N33" s="5" t="s">
        <v>17</v>
      </c>
      <c r="O33" s="6">
        <f t="shared" si="46"/>
        <v>3133.2964761373319</v>
      </c>
      <c r="P33" s="6">
        <f t="shared" si="47"/>
        <v>16316286.227983056</v>
      </c>
      <c r="Q33" s="6">
        <f t="shared" si="48"/>
        <v>3133.2964761373319</v>
      </c>
      <c r="R33" s="22">
        <f t="shared" si="49"/>
        <v>16316286.227983056</v>
      </c>
    </row>
    <row r="34" spans="2:18" x14ac:dyDescent="0.35">
      <c r="B34" s="5" t="s">
        <v>18</v>
      </c>
      <c r="C34" s="6">
        <v>12189.8557788137</v>
      </c>
      <c r="D34" s="6">
        <v>24941038.638482559</v>
      </c>
      <c r="E34" s="49">
        <v>12189.8557788137</v>
      </c>
      <c r="F34" s="57">
        <v>24941038.638482559</v>
      </c>
      <c r="M34" s="259"/>
      <c r="N34" s="5" t="s">
        <v>18</v>
      </c>
      <c r="O34" s="6">
        <f t="shared" si="46"/>
        <v>3466</v>
      </c>
      <c r="P34" s="6">
        <f t="shared" si="47"/>
        <v>8047475</v>
      </c>
      <c r="Q34" s="165">
        <f>SUM(U10,W10)</f>
        <v>3466</v>
      </c>
      <c r="R34" s="22">
        <f t="shared" si="49"/>
        <v>8047475</v>
      </c>
    </row>
    <row r="35" spans="2:18" x14ac:dyDescent="0.35">
      <c r="B35" s="5" t="s">
        <v>27</v>
      </c>
      <c r="C35" s="6">
        <v>26308.176470744511</v>
      </c>
      <c r="D35" s="6">
        <v>26308.176470744511</v>
      </c>
      <c r="E35" s="6">
        <v>26308.176470744511</v>
      </c>
      <c r="F35" s="22">
        <v>26308.176470744511</v>
      </c>
      <c r="M35" s="259"/>
      <c r="N35" s="5" t="s">
        <v>27</v>
      </c>
      <c r="O35" s="6">
        <f t="shared" si="46"/>
        <v>26308.176470744511</v>
      </c>
      <c r="P35" s="6">
        <f t="shared" si="47"/>
        <v>26308.176470744511</v>
      </c>
      <c r="Q35" s="6">
        <f t="shared" si="48"/>
        <v>26308.176470744511</v>
      </c>
      <c r="R35" s="22">
        <f t="shared" si="49"/>
        <v>26308.176470744511</v>
      </c>
    </row>
    <row r="36" spans="2:18" x14ac:dyDescent="0.35">
      <c r="B36" s="5" t="s">
        <v>28</v>
      </c>
      <c r="C36" s="6">
        <v>2608.2903570301278</v>
      </c>
      <c r="D36" s="6">
        <v>8233716.5614013774</v>
      </c>
      <c r="E36" s="6">
        <v>2608.2903570301278</v>
      </c>
      <c r="F36" s="22">
        <v>8233716.5614013774</v>
      </c>
      <c r="M36" s="259"/>
      <c r="N36" s="5" t="s">
        <v>28</v>
      </c>
      <c r="O36" s="6">
        <f t="shared" si="46"/>
        <v>1215</v>
      </c>
      <c r="P36" s="6">
        <f t="shared" si="47"/>
        <v>5234159</v>
      </c>
      <c r="Q36" s="6">
        <f t="shared" si="48"/>
        <v>1215</v>
      </c>
      <c r="R36" s="22">
        <f t="shared" si="49"/>
        <v>5234159</v>
      </c>
    </row>
    <row r="37" spans="2:18" x14ac:dyDescent="0.35">
      <c r="B37" s="5" t="s">
        <v>31</v>
      </c>
      <c r="C37" s="6">
        <v>5082.045155351585</v>
      </c>
      <c r="D37" s="6">
        <v>19675406.349716693</v>
      </c>
      <c r="E37" s="6">
        <v>5082.045155351585</v>
      </c>
      <c r="F37" s="22">
        <v>19675406.349716693</v>
      </c>
      <c r="M37" s="259"/>
      <c r="N37" s="5" t="s">
        <v>31</v>
      </c>
      <c r="O37" s="6">
        <f t="shared" si="46"/>
        <v>2463</v>
      </c>
      <c r="P37" s="6">
        <f t="shared" si="47"/>
        <v>8259385</v>
      </c>
      <c r="Q37" s="6">
        <f t="shared" si="48"/>
        <v>2463</v>
      </c>
      <c r="R37" s="22">
        <f t="shared" si="49"/>
        <v>8259385</v>
      </c>
    </row>
    <row r="38" spans="2:18" x14ac:dyDescent="0.35">
      <c r="B38" s="5" t="s">
        <v>32</v>
      </c>
      <c r="C38" s="6">
        <v>548.19063292716851</v>
      </c>
      <c r="D38" s="6">
        <v>1715884.0864334297</v>
      </c>
      <c r="E38" s="6">
        <v>548.19063292716851</v>
      </c>
      <c r="F38" s="22">
        <v>1715884.0864334297</v>
      </c>
      <c r="M38" s="259"/>
      <c r="N38" s="5" t="s">
        <v>32</v>
      </c>
      <c r="O38" s="6">
        <f t="shared" si="46"/>
        <v>269</v>
      </c>
      <c r="P38" s="6">
        <f t="shared" si="47"/>
        <v>903022</v>
      </c>
      <c r="Q38" s="6">
        <f t="shared" si="48"/>
        <v>269</v>
      </c>
      <c r="R38" s="22">
        <f t="shared" si="49"/>
        <v>903022</v>
      </c>
    </row>
    <row r="39" spans="2:18" x14ac:dyDescent="0.35">
      <c r="B39" s="5" t="s">
        <v>249</v>
      </c>
      <c r="C39" s="6">
        <v>12768.032005200967</v>
      </c>
      <c r="D39" s="6">
        <v>12768.032005200965</v>
      </c>
      <c r="E39" s="6">
        <v>12768.032005200967</v>
      </c>
      <c r="F39" s="22">
        <v>12768.032005200965</v>
      </c>
      <c r="M39" s="259"/>
      <c r="N39" s="5" t="s">
        <v>249</v>
      </c>
      <c r="O39" s="6">
        <f t="shared" si="46"/>
        <v>12768.032005200967</v>
      </c>
      <c r="P39" s="6">
        <f t="shared" si="47"/>
        <v>12768.032005200965</v>
      </c>
      <c r="Q39" s="6">
        <f t="shared" si="48"/>
        <v>12768.032005200967</v>
      </c>
      <c r="R39" s="22">
        <f t="shared" si="49"/>
        <v>12768.032005200965</v>
      </c>
    </row>
    <row r="40" spans="2:18" x14ac:dyDescent="0.35">
      <c r="B40" s="45" t="s">
        <v>25</v>
      </c>
      <c r="C40" s="46">
        <f>SUM(C41:C44)</f>
        <v>13631.461999563955</v>
      </c>
      <c r="D40" s="46">
        <f>SUM(D41:D44)</f>
        <v>42358930.723814555</v>
      </c>
      <c r="E40" s="51">
        <f>SUM(E41:E44)</f>
        <v>13631.461999563955</v>
      </c>
      <c r="F40" s="52">
        <f>SUM(F41:F44)</f>
        <v>42358930.723814555</v>
      </c>
      <c r="M40" s="259"/>
      <c r="N40" s="45" t="s">
        <v>25</v>
      </c>
      <c r="O40" s="46">
        <f>SUM(O41:O44)</f>
        <v>7353.3839537900676</v>
      </c>
      <c r="P40" s="46">
        <f>SUM(P41:P44)</f>
        <v>23625695.027016982</v>
      </c>
      <c r="Q40" s="46">
        <f>SUM(Q41:Q44)</f>
        <v>7353.3839537900676</v>
      </c>
      <c r="R40" s="47">
        <f>SUM(R41:R44)</f>
        <v>23625695.027016982</v>
      </c>
    </row>
    <row r="41" spans="2:18" x14ac:dyDescent="0.35">
      <c r="B41" s="5" t="s">
        <v>18</v>
      </c>
      <c r="C41" s="6">
        <v>3047.4432576769004</v>
      </c>
      <c r="D41" s="6">
        <v>15528390.520694256</v>
      </c>
      <c r="E41" s="49">
        <v>3047.4432576769004</v>
      </c>
      <c r="F41" s="50">
        <v>15528390.520694256</v>
      </c>
      <c r="M41" s="259"/>
      <c r="N41" s="5" t="s">
        <v>18</v>
      </c>
      <c r="O41" s="6">
        <f t="shared" ref="O41:P44" si="50">SUM(O17,Q17)</f>
        <v>1594</v>
      </c>
      <c r="P41" s="6">
        <f t="shared" si="50"/>
        <v>6250000</v>
      </c>
      <c r="Q41" s="6">
        <f t="shared" ref="Q41:R44" si="51">SUM(U17,W17)</f>
        <v>1594</v>
      </c>
      <c r="R41" s="22">
        <f t="shared" si="51"/>
        <v>6250000</v>
      </c>
    </row>
    <row r="42" spans="2:18" x14ac:dyDescent="0.35">
      <c r="B42" s="5" t="s">
        <v>24</v>
      </c>
      <c r="C42" s="6">
        <v>6617.4488900361384</v>
      </c>
      <c r="D42" s="6">
        <v>11403735.551109962</v>
      </c>
      <c r="E42" s="49">
        <v>6617.4488900361384</v>
      </c>
      <c r="F42" s="50">
        <v>11403735.551109962</v>
      </c>
      <c r="M42" s="259"/>
      <c r="N42" s="5" t="s">
        <v>24</v>
      </c>
      <c r="O42" s="6">
        <f t="shared" si="50"/>
        <v>2215</v>
      </c>
      <c r="P42" s="6">
        <f t="shared" si="50"/>
        <v>3703316</v>
      </c>
      <c r="Q42" s="6">
        <f t="shared" si="51"/>
        <v>2215</v>
      </c>
      <c r="R42" s="22">
        <f t="shared" si="51"/>
        <v>3703316</v>
      </c>
    </row>
    <row r="43" spans="2:18" x14ac:dyDescent="0.35">
      <c r="B43" s="5" t="s">
        <v>30</v>
      </c>
      <c r="C43" s="6">
        <v>2785.3839537900672</v>
      </c>
      <c r="D43" s="6">
        <v>11187718.027016984</v>
      </c>
      <c r="E43" s="6">
        <v>2785.3839537900672</v>
      </c>
      <c r="F43" s="22">
        <v>11187718.027016984</v>
      </c>
      <c r="M43" s="259"/>
      <c r="N43" s="5" t="s">
        <v>30</v>
      </c>
      <c r="O43" s="6">
        <f t="shared" si="50"/>
        <v>2785.3839537900672</v>
      </c>
      <c r="P43" s="6">
        <f t="shared" si="50"/>
        <v>11187718.027016984</v>
      </c>
      <c r="Q43" s="6">
        <f t="shared" si="51"/>
        <v>2785.3839537900672</v>
      </c>
      <c r="R43" s="22">
        <f t="shared" si="51"/>
        <v>11187718.027016984</v>
      </c>
    </row>
    <row r="44" spans="2:18" x14ac:dyDescent="0.35">
      <c r="B44" s="5" t="s">
        <v>32</v>
      </c>
      <c r="C44" s="6">
        <v>1181.1858980608495</v>
      </c>
      <c r="D44" s="6">
        <v>4239086.6249933513</v>
      </c>
      <c r="E44" s="6">
        <v>1181.1858980608495</v>
      </c>
      <c r="F44" s="22">
        <v>4239086.6249933513</v>
      </c>
      <c r="M44" s="259"/>
      <c r="N44" s="5" t="s">
        <v>32</v>
      </c>
      <c r="O44" s="6">
        <f t="shared" si="50"/>
        <v>759</v>
      </c>
      <c r="P44" s="6">
        <f t="shared" si="50"/>
        <v>2484661</v>
      </c>
      <c r="Q44" s="6">
        <f t="shared" si="51"/>
        <v>759</v>
      </c>
      <c r="R44" s="22">
        <f t="shared" si="51"/>
        <v>2484661</v>
      </c>
    </row>
    <row r="45" spans="2:18" x14ac:dyDescent="0.35">
      <c r="B45" s="53" t="s">
        <v>40</v>
      </c>
      <c r="C45" s="46">
        <f>SUM(C46:C47)</f>
        <v>2248.083933381231</v>
      </c>
      <c r="D45" s="46">
        <f t="shared" ref="D45:F45" si="52">SUM(D46:D47)</f>
        <v>6597665.3375932276</v>
      </c>
      <c r="E45" s="51">
        <f t="shared" si="52"/>
        <v>2248.083933381231</v>
      </c>
      <c r="F45" s="52">
        <f t="shared" si="52"/>
        <v>6597665.3375932276</v>
      </c>
      <c r="M45" s="259"/>
      <c r="N45" s="53" t="s">
        <v>40</v>
      </c>
      <c r="O45" s="46">
        <f>SUM(O46:O47)</f>
        <v>2248.083933381231</v>
      </c>
      <c r="P45" s="46">
        <f t="shared" ref="P45:R45" si="53">SUM(P46:P47)</f>
        <v>6597665.3375932276</v>
      </c>
      <c r="Q45" s="46">
        <f t="shared" si="53"/>
        <v>2248.083933381231</v>
      </c>
      <c r="R45" s="47">
        <f t="shared" si="53"/>
        <v>6597665.3375932276</v>
      </c>
    </row>
    <row r="46" spans="2:18" x14ac:dyDescent="0.35">
      <c r="B46" s="5" t="s">
        <v>22</v>
      </c>
      <c r="C46" s="6">
        <v>1408.1629397942695</v>
      </c>
      <c r="D46" s="6">
        <v>5065231.5941010686</v>
      </c>
      <c r="E46" s="6">
        <v>1408.1629397942695</v>
      </c>
      <c r="F46" s="22">
        <v>5065231.5941010686</v>
      </c>
      <c r="M46" s="259"/>
      <c r="N46" s="5" t="s">
        <v>22</v>
      </c>
      <c r="O46" s="6">
        <f>SUM(O22,Q22)</f>
        <v>1408.1629397942695</v>
      </c>
      <c r="P46" s="6">
        <f>SUM(P22,R22)</f>
        <v>5065231.5941010686</v>
      </c>
      <c r="Q46" s="6">
        <f>SUM(U22,W22)</f>
        <v>1408.1629397942695</v>
      </c>
      <c r="R46" s="22">
        <f>SUM(V22,X22)</f>
        <v>5065231.5941010686</v>
      </c>
    </row>
    <row r="47" spans="2:18" x14ac:dyDescent="0.35">
      <c r="B47" s="5" t="s">
        <v>66</v>
      </c>
      <c r="C47" s="6">
        <v>839.92099358696134</v>
      </c>
      <c r="D47" s="6">
        <v>1532433.7434921591</v>
      </c>
      <c r="E47" s="6">
        <v>839.92099358696134</v>
      </c>
      <c r="F47" s="22">
        <v>1532433.7434921591</v>
      </c>
      <c r="M47" s="259"/>
      <c r="N47" s="5" t="s">
        <v>66</v>
      </c>
      <c r="O47" s="6">
        <f>SUM(O23,Q23)</f>
        <v>839.92099358696134</v>
      </c>
      <c r="P47" s="6">
        <f>SUM(P23,R23)</f>
        <v>1532433.7434921591</v>
      </c>
      <c r="Q47" s="6">
        <f>SUM(U23,W23)</f>
        <v>839.92099358696134</v>
      </c>
      <c r="R47" s="22">
        <f>SUM(V23,X23)</f>
        <v>1532433.7434921591</v>
      </c>
    </row>
    <row r="48" spans="2:18" ht="15" thickBot="1" x14ac:dyDescent="0.4">
      <c r="B48" s="54" t="s">
        <v>67</v>
      </c>
      <c r="C48" s="55">
        <f>SUM(C45,C40,C30)</f>
        <v>83192.292203873687</v>
      </c>
      <c r="D48" s="55">
        <f t="shared" ref="D48:F48" si="54">SUM(D45,D40,D30)</f>
        <v>142617748.3689211</v>
      </c>
      <c r="E48" s="55">
        <f t="shared" si="54"/>
        <v>83208.452203873676</v>
      </c>
      <c r="F48" s="56">
        <f t="shared" si="54"/>
        <v>142727891.3689211</v>
      </c>
      <c r="M48" s="259"/>
      <c r="N48" s="54" t="s">
        <v>67</v>
      </c>
      <c r="O48" s="55">
        <f>SUM(O45,O40,O30)</f>
        <v>60912.642839254098</v>
      </c>
      <c r="P48" s="55">
        <f t="shared" ref="P48:R48" si="55">SUM(P45,P40,P30)</f>
        <v>76647504.8010692</v>
      </c>
      <c r="Q48" s="55">
        <f t="shared" si="55"/>
        <v>60928.802839254102</v>
      </c>
      <c r="R48" s="56">
        <f t="shared" si="55"/>
        <v>76757647.8010692</v>
      </c>
    </row>
  </sheetData>
  <mergeCells count="35">
    <mergeCell ref="B27:F27"/>
    <mergeCell ref="M27:M48"/>
    <mergeCell ref="N27:R27"/>
    <mergeCell ref="B28:B29"/>
    <mergeCell ref="C28:D28"/>
    <mergeCell ref="E28:F28"/>
    <mergeCell ref="N28:N29"/>
    <mergeCell ref="O28:P28"/>
    <mergeCell ref="Q28:R28"/>
    <mergeCell ref="N3:N4"/>
    <mergeCell ref="O3:P3"/>
    <mergeCell ref="Q3:R3"/>
    <mergeCell ref="T3:T4"/>
    <mergeCell ref="U3:V3"/>
    <mergeCell ref="W3:X3"/>
    <mergeCell ref="O4:P4"/>
    <mergeCell ref="Q4:R4"/>
    <mergeCell ref="U4:V4"/>
    <mergeCell ref="W4:X4"/>
    <mergeCell ref="B3:B4"/>
    <mergeCell ref="C3:D3"/>
    <mergeCell ref="E3:F3"/>
    <mergeCell ref="H3:H4"/>
    <mergeCell ref="I3:J3"/>
    <mergeCell ref="K3:L3"/>
    <mergeCell ref="C4:D4"/>
    <mergeCell ref="E4:F4"/>
    <mergeCell ref="I4:J4"/>
    <mergeCell ref="K4:L4"/>
    <mergeCell ref="B1:L1"/>
    <mergeCell ref="N1:X1"/>
    <mergeCell ref="B2:F2"/>
    <mergeCell ref="H2:L2"/>
    <mergeCell ref="N2:R2"/>
    <mergeCell ref="T2:X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5FDB-C55C-4E29-AA59-BB73A81214E6}">
  <dimension ref="A1:O78"/>
  <sheetViews>
    <sheetView zoomScale="85" zoomScaleNormal="85" workbookViewId="0">
      <selection activeCell="A80" sqref="A80:XFD80"/>
    </sheetView>
  </sheetViews>
  <sheetFormatPr defaultRowHeight="14.5" x14ac:dyDescent="0.35"/>
  <cols>
    <col min="2" max="2" width="56.453125" bestFit="1" customWidth="1"/>
    <col min="3" max="3" width="13.453125" bestFit="1" customWidth="1"/>
    <col min="4" max="4" width="12" bestFit="1" customWidth="1"/>
    <col min="5" max="5" width="10.54296875" bestFit="1" customWidth="1"/>
    <col min="6" max="6" width="10.1796875" bestFit="1" customWidth="1"/>
    <col min="7" max="7" width="16.453125" bestFit="1" customWidth="1"/>
    <col min="10" max="10" width="56.453125" bestFit="1" customWidth="1"/>
    <col min="11" max="11" width="13.453125" bestFit="1" customWidth="1"/>
    <col min="12" max="12" width="12" bestFit="1" customWidth="1"/>
    <col min="13" max="14" width="10.1796875" bestFit="1" customWidth="1"/>
    <col min="15" max="15" width="16.453125" bestFit="1" customWidth="1"/>
  </cols>
  <sheetData>
    <row r="1" spans="2:15" ht="15" thickBot="1" x14ac:dyDescent="0.4"/>
    <row r="2" spans="2:15" ht="15" thickBot="1" x14ac:dyDescent="0.4">
      <c r="B2" s="269" t="s">
        <v>70</v>
      </c>
      <c r="C2" s="270"/>
      <c r="D2" s="270"/>
      <c r="E2" s="270"/>
      <c r="F2" s="270"/>
      <c r="G2" s="271"/>
      <c r="H2" s="58"/>
      <c r="J2" s="269" t="s">
        <v>245</v>
      </c>
      <c r="K2" s="270"/>
      <c r="L2" s="270"/>
      <c r="M2" s="270"/>
      <c r="N2" s="270"/>
      <c r="O2" s="271"/>
    </row>
    <row r="3" spans="2:15" ht="19" thickTop="1" x14ac:dyDescent="0.45">
      <c r="B3" s="59">
        <v>2023</v>
      </c>
      <c r="C3" s="60" t="s">
        <v>71</v>
      </c>
      <c r="D3" s="60" t="s">
        <v>72</v>
      </c>
      <c r="E3" s="60" t="s">
        <v>73</v>
      </c>
      <c r="F3" s="60" t="s">
        <v>74</v>
      </c>
      <c r="G3" s="61" t="s">
        <v>75</v>
      </c>
      <c r="H3" s="62"/>
      <c r="J3" s="63">
        <v>2024</v>
      </c>
      <c r="K3" s="64" t="s">
        <v>71</v>
      </c>
      <c r="L3" s="64" t="s">
        <v>72</v>
      </c>
      <c r="M3" s="64" t="s">
        <v>73</v>
      </c>
      <c r="N3" s="64" t="s">
        <v>74</v>
      </c>
      <c r="O3" s="65" t="s">
        <v>75</v>
      </c>
    </row>
    <row r="4" spans="2:15" x14ac:dyDescent="0.35">
      <c r="B4" s="45" t="s">
        <v>15</v>
      </c>
      <c r="C4" s="66"/>
      <c r="D4" s="66"/>
      <c r="E4" s="66"/>
      <c r="F4" s="66"/>
      <c r="G4" s="67"/>
      <c r="J4" s="53" t="s">
        <v>15</v>
      </c>
      <c r="K4" s="68"/>
      <c r="L4" s="68"/>
      <c r="M4" s="68"/>
      <c r="N4" s="68"/>
      <c r="O4" s="69"/>
    </row>
    <row r="5" spans="2:15" x14ac:dyDescent="0.35">
      <c r="B5" s="5" t="s">
        <v>248</v>
      </c>
      <c r="C5" s="66">
        <v>250000</v>
      </c>
      <c r="D5" s="66">
        <v>25000</v>
      </c>
      <c r="E5" s="66"/>
      <c r="F5" s="66"/>
      <c r="G5" s="67">
        <f>SUM(C5:F5)</f>
        <v>275000</v>
      </c>
      <c r="J5" s="5" t="s">
        <v>248</v>
      </c>
      <c r="K5" s="66">
        <v>280000</v>
      </c>
      <c r="L5" s="66">
        <v>25000</v>
      </c>
      <c r="M5" s="66"/>
      <c r="N5" s="66"/>
      <c r="O5" s="67">
        <f>SUM(K5:N5)</f>
        <v>305000</v>
      </c>
    </row>
    <row r="6" spans="2:15" x14ac:dyDescent="0.35">
      <c r="B6" s="5" t="s">
        <v>13</v>
      </c>
      <c r="C6" s="66">
        <v>508500</v>
      </c>
      <c r="D6" s="66">
        <v>56500</v>
      </c>
      <c r="E6" s="66"/>
      <c r="F6" s="66"/>
      <c r="G6" s="67">
        <f t="shared" ref="G6:G13" si="0">SUM(C6:F6)</f>
        <v>565000</v>
      </c>
      <c r="J6" s="5" t="s">
        <v>13</v>
      </c>
      <c r="K6" s="66">
        <v>508500</v>
      </c>
      <c r="L6" s="66">
        <v>56500</v>
      </c>
      <c r="M6" s="66"/>
      <c r="N6" s="66"/>
      <c r="O6" s="67">
        <f>SUM(K6:N6)</f>
        <v>565000</v>
      </c>
    </row>
    <row r="7" spans="2:15" x14ac:dyDescent="0.35">
      <c r="B7" s="5" t="s">
        <v>17</v>
      </c>
      <c r="C7" s="66">
        <v>1613500</v>
      </c>
      <c r="D7" s="66">
        <v>179278</v>
      </c>
      <c r="E7" s="66"/>
      <c r="F7" s="66"/>
      <c r="G7" s="67">
        <f t="shared" si="0"/>
        <v>1792778</v>
      </c>
      <c r="J7" s="5" t="s">
        <v>17</v>
      </c>
      <c r="K7" s="66">
        <v>1613500</v>
      </c>
      <c r="L7" s="66">
        <v>179278</v>
      </c>
      <c r="M7" s="66"/>
      <c r="N7" s="66"/>
      <c r="O7" s="67">
        <f t="shared" ref="O7:O13" si="1">SUM(K7:N7)</f>
        <v>1792778</v>
      </c>
    </row>
    <row r="8" spans="2:15" x14ac:dyDescent="0.35">
      <c r="B8" s="5" t="s">
        <v>18</v>
      </c>
      <c r="C8" s="66">
        <v>796700</v>
      </c>
      <c r="D8" s="66">
        <v>79392.520313857167</v>
      </c>
      <c r="E8" s="66"/>
      <c r="F8" s="66"/>
      <c r="G8" s="67">
        <f t="shared" si="0"/>
        <v>876092.52031385712</v>
      </c>
      <c r="J8" s="5" t="s">
        <v>18</v>
      </c>
      <c r="K8" s="66">
        <v>796700</v>
      </c>
      <c r="L8" s="66">
        <v>88522</v>
      </c>
      <c r="M8" s="66"/>
      <c r="N8" s="66"/>
      <c r="O8" s="67">
        <f t="shared" si="1"/>
        <v>885222</v>
      </c>
    </row>
    <row r="9" spans="2:15" x14ac:dyDescent="0.35">
      <c r="B9" s="5" t="s">
        <v>27</v>
      </c>
      <c r="C9" s="66">
        <v>650700</v>
      </c>
      <c r="D9" s="66">
        <v>72300</v>
      </c>
      <c r="E9" s="66"/>
      <c r="F9" s="66"/>
      <c r="G9" s="67">
        <f t="shared" si="0"/>
        <v>723000</v>
      </c>
      <c r="J9" s="5" t="s">
        <v>27</v>
      </c>
      <c r="K9" s="66">
        <v>650700</v>
      </c>
      <c r="L9" s="66">
        <v>72300</v>
      </c>
      <c r="M9" s="66"/>
      <c r="N9" s="66"/>
      <c r="O9" s="67">
        <f t="shared" si="1"/>
        <v>723000</v>
      </c>
    </row>
    <row r="10" spans="2:15" x14ac:dyDescent="0.35">
      <c r="B10" s="5" t="s">
        <v>28</v>
      </c>
      <c r="C10" s="66">
        <v>793800</v>
      </c>
      <c r="D10" s="66">
        <v>88200</v>
      </c>
      <c r="E10" s="66"/>
      <c r="F10" s="66"/>
      <c r="G10" s="67">
        <f t="shared" si="0"/>
        <v>882000</v>
      </c>
      <c r="J10" s="5" t="s">
        <v>28</v>
      </c>
      <c r="K10" s="66">
        <v>793800</v>
      </c>
      <c r="L10" s="66">
        <v>88200</v>
      </c>
      <c r="M10" s="66"/>
      <c r="N10" s="66"/>
      <c r="O10" s="67">
        <f>SUM(K10:N10)</f>
        <v>882000</v>
      </c>
    </row>
    <row r="11" spans="2:15" x14ac:dyDescent="0.35">
      <c r="B11" s="5" t="s">
        <v>31</v>
      </c>
      <c r="C11" s="66">
        <v>946800</v>
      </c>
      <c r="D11" s="66">
        <v>91765.116664732399</v>
      </c>
      <c r="E11" s="66"/>
      <c r="F11" s="66"/>
      <c r="G11" s="67">
        <f t="shared" si="0"/>
        <v>1038565.1166647323</v>
      </c>
      <c r="J11" s="5" t="s">
        <v>31</v>
      </c>
      <c r="K11" s="66">
        <v>946800</v>
      </c>
      <c r="L11" s="66">
        <v>105200</v>
      </c>
      <c r="M11" s="66"/>
      <c r="N11" s="66"/>
      <c r="O11" s="67">
        <f>SUM(K11:N11)</f>
        <v>1052000</v>
      </c>
    </row>
    <row r="12" spans="2:15" x14ac:dyDescent="0.35">
      <c r="B12" s="5" t="s">
        <v>32</v>
      </c>
      <c r="C12" s="66">
        <v>204000</v>
      </c>
      <c r="D12" s="66">
        <v>20024.982602255761</v>
      </c>
      <c r="E12" s="66"/>
      <c r="F12" s="66"/>
      <c r="G12" s="67">
        <f t="shared" si="0"/>
        <v>224024.98260225577</v>
      </c>
      <c r="J12" s="5" t="s">
        <v>32</v>
      </c>
      <c r="K12" s="66">
        <v>204000</v>
      </c>
      <c r="L12" s="66">
        <v>22667</v>
      </c>
      <c r="M12" s="66"/>
      <c r="N12" s="66"/>
      <c r="O12" s="67">
        <f t="shared" si="1"/>
        <v>226667</v>
      </c>
    </row>
    <row r="13" spans="2:15" x14ac:dyDescent="0.35">
      <c r="B13" s="5" t="s">
        <v>249</v>
      </c>
      <c r="C13" s="66">
        <v>350000</v>
      </c>
      <c r="D13" s="66">
        <v>25000</v>
      </c>
      <c r="E13" s="66"/>
      <c r="F13" s="66"/>
      <c r="G13" s="67">
        <f t="shared" si="0"/>
        <v>375000</v>
      </c>
      <c r="J13" s="5" t="s">
        <v>249</v>
      </c>
      <c r="K13" s="66">
        <v>350000</v>
      </c>
      <c r="L13" s="66">
        <v>25000</v>
      </c>
      <c r="M13" s="66"/>
      <c r="N13" s="66"/>
      <c r="O13" s="67">
        <f t="shared" si="1"/>
        <v>375000</v>
      </c>
    </row>
    <row r="14" spans="2:15" x14ac:dyDescent="0.35">
      <c r="B14" s="45" t="s">
        <v>25</v>
      </c>
      <c r="C14" s="70"/>
      <c r="D14" s="70"/>
      <c r="E14" s="70"/>
      <c r="F14" s="70"/>
      <c r="G14" s="71"/>
      <c r="J14" s="45" t="s">
        <v>25</v>
      </c>
      <c r="K14" s="68"/>
      <c r="L14" s="68"/>
      <c r="M14" s="68"/>
      <c r="N14" s="68"/>
      <c r="O14" s="69"/>
    </row>
    <row r="15" spans="2:15" x14ac:dyDescent="0.35">
      <c r="B15" s="5" t="s">
        <v>18</v>
      </c>
      <c r="C15" s="66">
        <v>825000</v>
      </c>
      <c r="D15" s="66">
        <v>80578.392036503006</v>
      </c>
      <c r="E15" s="66"/>
      <c r="F15" s="66"/>
      <c r="G15" s="67">
        <f t="shared" ref="G15:G25" si="2">SUM(C15:F15)</f>
        <v>905578.39203650295</v>
      </c>
      <c r="J15" s="5" t="s">
        <v>18</v>
      </c>
      <c r="K15" s="66">
        <v>825000</v>
      </c>
      <c r="L15" s="66">
        <v>91667</v>
      </c>
      <c r="M15" s="66"/>
      <c r="N15" s="66"/>
      <c r="O15" s="67">
        <f t="shared" ref="O15:O18" si="3">SUM(K15:N15)</f>
        <v>916667</v>
      </c>
    </row>
    <row r="16" spans="2:15" x14ac:dyDescent="0.35">
      <c r="B16" s="5" t="s">
        <v>24</v>
      </c>
      <c r="C16" s="66">
        <v>965000</v>
      </c>
      <c r="D16" s="66">
        <v>107222</v>
      </c>
      <c r="E16" s="66"/>
      <c r="F16" s="66"/>
      <c r="G16" s="67">
        <f t="shared" si="2"/>
        <v>1072222</v>
      </c>
      <c r="J16" s="5" t="s">
        <v>24</v>
      </c>
      <c r="K16" s="66">
        <v>965000</v>
      </c>
      <c r="L16" s="66">
        <v>107222</v>
      </c>
      <c r="M16" s="66"/>
      <c r="N16" s="66"/>
      <c r="O16" s="67">
        <f t="shared" si="3"/>
        <v>1072222</v>
      </c>
    </row>
    <row r="17" spans="2:15" x14ac:dyDescent="0.35">
      <c r="B17" s="5" t="s">
        <v>30</v>
      </c>
      <c r="C17" s="66">
        <v>2491957</v>
      </c>
      <c r="D17" s="66">
        <v>244923</v>
      </c>
      <c r="E17" s="66"/>
      <c r="F17" s="66"/>
      <c r="G17" s="67">
        <f t="shared" si="2"/>
        <v>2736880</v>
      </c>
      <c r="J17" s="5" t="s">
        <v>30</v>
      </c>
      <c r="K17" s="66">
        <v>2491957</v>
      </c>
      <c r="L17" s="66">
        <v>274292</v>
      </c>
      <c r="M17" s="66"/>
      <c r="N17" s="66"/>
      <c r="O17" s="67">
        <f t="shared" si="3"/>
        <v>2766249</v>
      </c>
    </row>
    <row r="18" spans="2:15" x14ac:dyDescent="0.35">
      <c r="B18" s="5" t="s">
        <v>32</v>
      </c>
      <c r="C18" s="66">
        <v>451000</v>
      </c>
      <c r="D18" s="66">
        <v>42716.484873434609</v>
      </c>
      <c r="E18" s="66"/>
      <c r="F18" s="66"/>
      <c r="G18" s="67">
        <f t="shared" si="2"/>
        <v>493716.48487343459</v>
      </c>
      <c r="J18" s="5" t="s">
        <v>32</v>
      </c>
      <c r="K18" s="66">
        <v>451000</v>
      </c>
      <c r="L18" s="66">
        <v>49000</v>
      </c>
      <c r="M18" s="66"/>
      <c r="N18" s="66"/>
      <c r="O18" s="67">
        <f t="shared" si="3"/>
        <v>500000</v>
      </c>
    </row>
    <row r="19" spans="2:15" x14ac:dyDescent="0.35">
      <c r="B19" s="53" t="s">
        <v>40</v>
      </c>
      <c r="C19" s="70"/>
      <c r="D19" s="70"/>
      <c r="E19" s="70"/>
      <c r="F19" s="70"/>
      <c r="G19" s="71"/>
      <c r="J19" s="53" t="s">
        <v>40</v>
      </c>
      <c r="K19" s="68"/>
      <c r="L19" s="68"/>
      <c r="M19" s="68"/>
      <c r="N19" s="68"/>
      <c r="O19" s="69"/>
    </row>
    <row r="20" spans="2:15" x14ac:dyDescent="0.35">
      <c r="B20" s="5" t="s">
        <v>22</v>
      </c>
      <c r="C20" s="66">
        <v>1087560</v>
      </c>
      <c r="D20" s="70">
        <v>107787.29039147749</v>
      </c>
      <c r="E20" s="66"/>
      <c r="F20" s="66"/>
      <c r="G20" s="67">
        <f t="shared" si="2"/>
        <v>1195347.2903914775</v>
      </c>
      <c r="J20" s="5" t="s">
        <v>22</v>
      </c>
      <c r="K20" s="66">
        <v>1087560</v>
      </c>
      <c r="L20" s="66">
        <v>120840</v>
      </c>
      <c r="M20" s="66"/>
      <c r="N20" s="66"/>
      <c r="O20" s="67">
        <f t="shared" ref="O20:O21" si="4">SUM(K20:N20)</f>
        <v>1208400</v>
      </c>
    </row>
    <row r="21" spans="2:15" x14ac:dyDescent="0.35">
      <c r="B21" s="5" t="s">
        <v>66</v>
      </c>
      <c r="C21" s="66">
        <v>1457155</v>
      </c>
      <c r="D21" s="70">
        <v>144114</v>
      </c>
      <c r="E21" s="66"/>
      <c r="F21" s="66"/>
      <c r="G21" s="67">
        <f t="shared" si="2"/>
        <v>1601269</v>
      </c>
      <c r="J21" s="5" t="s">
        <v>66</v>
      </c>
      <c r="K21" s="66">
        <v>1457155</v>
      </c>
      <c r="L21" s="66">
        <v>144114</v>
      </c>
      <c r="M21" s="66"/>
      <c r="N21" s="66"/>
      <c r="O21" s="67">
        <f t="shared" si="4"/>
        <v>1601269</v>
      </c>
    </row>
    <row r="22" spans="2:15" x14ac:dyDescent="0.35">
      <c r="B22" s="53" t="s">
        <v>76</v>
      </c>
      <c r="C22" s="70"/>
      <c r="D22" s="70"/>
      <c r="E22" s="70"/>
      <c r="F22" s="70"/>
      <c r="G22" s="71"/>
      <c r="J22" s="53" t="s">
        <v>76</v>
      </c>
      <c r="K22" s="68"/>
      <c r="L22" s="68"/>
      <c r="M22" s="68"/>
      <c r="N22" s="68"/>
      <c r="O22" s="69"/>
    </row>
    <row r="23" spans="2:15" x14ac:dyDescent="0.35">
      <c r="B23" s="5" t="s">
        <v>73</v>
      </c>
      <c r="C23" s="66"/>
      <c r="D23" s="66"/>
      <c r="E23" s="66">
        <v>244014</v>
      </c>
      <c r="F23" s="66"/>
      <c r="G23" s="67">
        <f t="shared" si="2"/>
        <v>244014</v>
      </c>
      <c r="J23" s="5" t="s">
        <v>73</v>
      </c>
      <c r="K23" s="66"/>
      <c r="L23" s="66"/>
      <c r="M23" s="66">
        <v>244014</v>
      </c>
      <c r="N23" s="66"/>
      <c r="O23" s="67">
        <f t="shared" ref="O23:O25" si="5">SUM(K23:N23)</f>
        <v>244014</v>
      </c>
    </row>
    <row r="24" spans="2:15" x14ac:dyDescent="0.35">
      <c r="B24" s="53" t="s">
        <v>77</v>
      </c>
      <c r="C24" s="66"/>
      <c r="D24" s="66"/>
      <c r="E24" s="66"/>
      <c r="F24" s="66"/>
      <c r="G24" s="67"/>
      <c r="J24" s="53" t="s">
        <v>77</v>
      </c>
      <c r="K24" s="66"/>
      <c r="L24" s="66"/>
      <c r="M24" s="66"/>
      <c r="N24" s="66"/>
      <c r="O24" s="67"/>
    </row>
    <row r="25" spans="2:15" x14ac:dyDescent="0.35">
      <c r="B25" s="5" t="s">
        <v>74</v>
      </c>
      <c r="C25" s="66"/>
      <c r="D25" s="66"/>
      <c r="E25" s="66"/>
      <c r="F25" s="66">
        <v>186166</v>
      </c>
      <c r="G25" s="67">
        <f t="shared" si="2"/>
        <v>186166</v>
      </c>
      <c r="J25" s="5" t="s">
        <v>74</v>
      </c>
      <c r="K25" s="66"/>
      <c r="L25" s="66"/>
      <c r="M25" s="66"/>
      <c r="N25" s="66">
        <v>186760.3</v>
      </c>
      <c r="O25" s="67">
        <f t="shared" si="5"/>
        <v>186760.3</v>
      </c>
    </row>
    <row r="26" spans="2:15" ht="15" thickBot="1" x14ac:dyDescent="0.4">
      <c r="B26" s="73" t="s">
        <v>75</v>
      </c>
      <c r="C26" s="74">
        <f>SUM(C5:C25)</f>
        <v>13391672</v>
      </c>
      <c r="D26" s="74">
        <f>SUM(D5:D25)</f>
        <v>1364801.7868822603</v>
      </c>
      <c r="E26" s="74">
        <f>SUM(E5:E25)</f>
        <v>244014</v>
      </c>
      <c r="F26" s="74">
        <f>SUM(F5:F25)</f>
        <v>186166</v>
      </c>
      <c r="G26" s="75">
        <f>SUM(G5:G25)</f>
        <v>15186653.786882259</v>
      </c>
      <c r="J26" s="54" t="s">
        <v>75</v>
      </c>
      <c r="K26" s="74">
        <f>SUM(K5:K25)</f>
        <v>13421672</v>
      </c>
      <c r="L26" s="74">
        <f>SUM(L5:L25)</f>
        <v>1449802</v>
      </c>
      <c r="M26" s="74">
        <f>SUM(M5:M25)</f>
        <v>244014</v>
      </c>
      <c r="N26" s="74">
        <f>SUM(N5:N25)</f>
        <v>186760.3</v>
      </c>
      <c r="O26" s="75">
        <f>SUM(O5:O25)</f>
        <v>15302248.300000001</v>
      </c>
    </row>
    <row r="27" spans="2:15" ht="15" thickBot="1" x14ac:dyDescent="0.4"/>
    <row r="28" spans="2:15" ht="15" thickBot="1" x14ac:dyDescent="0.4">
      <c r="B28" s="269" t="s">
        <v>78</v>
      </c>
      <c r="C28" s="270"/>
      <c r="D28" s="270"/>
      <c r="E28" s="270"/>
      <c r="F28" s="270"/>
      <c r="G28" s="271"/>
      <c r="J28" s="269" t="s">
        <v>246</v>
      </c>
      <c r="K28" s="270"/>
      <c r="L28" s="270"/>
      <c r="M28" s="270"/>
      <c r="N28" s="270"/>
      <c r="O28" s="271"/>
    </row>
    <row r="29" spans="2:15" ht="19" thickTop="1" x14ac:dyDescent="0.45">
      <c r="B29" s="59">
        <v>2023</v>
      </c>
      <c r="C29" s="60" t="s">
        <v>71</v>
      </c>
      <c r="D29" s="60" t="s">
        <v>72</v>
      </c>
      <c r="E29" s="60" t="s">
        <v>73</v>
      </c>
      <c r="F29" s="60" t="s">
        <v>74</v>
      </c>
      <c r="G29" s="61" t="s">
        <v>75</v>
      </c>
      <c r="J29" s="59">
        <v>2024</v>
      </c>
      <c r="K29" s="60" t="s">
        <v>71</v>
      </c>
      <c r="L29" s="60" t="s">
        <v>72</v>
      </c>
      <c r="M29" s="60" t="s">
        <v>73</v>
      </c>
      <c r="N29" s="60" t="s">
        <v>74</v>
      </c>
      <c r="O29" s="61" t="s">
        <v>75</v>
      </c>
    </row>
    <row r="30" spans="2:15" x14ac:dyDescent="0.35">
      <c r="B30" s="53" t="s">
        <v>15</v>
      </c>
      <c r="C30" s="68"/>
      <c r="D30" s="68"/>
      <c r="E30" s="68"/>
      <c r="F30" s="68"/>
      <c r="G30" s="69"/>
      <c r="J30" s="53" t="s">
        <v>15</v>
      </c>
      <c r="K30" s="68"/>
      <c r="L30" s="68"/>
      <c r="M30" s="68"/>
      <c r="N30" s="68"/>
      <c r="O30" s="69"/>
    </row>
    <row r="31" spans="2:15" x14ac:dyDescent="0.35">
      <c r="B31" s="5" t="s">
        <v>248</v>
      </c>
      <c r="C31" s="66"/>
      <c r="D31" s="66"/>
      <c r="E31" s="66"/>
      <c r="F31" s="66"/>
      <c r="G31" s="67">
        <f>SUM(C31:F31)</f>
        <v>0</v>
      </c>
      <c r="J31" s="5" t="s">
        <v>248</v>
      </c>
      <c r="K31" s="66"/>
      <c r="L31" s="66"/>
      <c r="M31" s="66"/>
      <c r="N31" s="66"/>
      <c r="O31" s="67">
        <f>SUM(K31:N31)</f>
        <v>0</v>
      </c>
    </row>
    <row r="32" spans="2:15" x14ac:dyDescent="0.35">
      <c r="B32" s="5" t="s">
        <v>13</v>
      </c>
      <c r="C32" s="66">
        <v>394748</v>
      </c>
      <c r="D32" s="66">
        <v>54755.045411280349</v>
      </c>
      <c r="E32" s="66"/>
      <c r="F32" s="66"/>
      <c r="G32" s="67">
        <f>SUM(C32:F32)</f>
        <v>449503.04541128036</v>
      </c>
      <c r="J32" s="5" t="s">
        <v>13</v>
      </c>
      <c r="K32" s="66">
        <v>394748</v>
      </c>
      <c r="L32" s="66">
        <v>58985</v>
      </c>
      <c r="M32" s="66"/>
      <c r="N32" s="66"/>
      <c r="O32" s="67">
        <f>SUM(K32:N32)</f>
        <v>453733</v>
      </c>
    </row>
    <row r="33" spans="2:15" x14ac:dyDescent="0.35">
      <c r="B33" s="5" t="s">
        <v>17</v>
      </c>
      <c r="C33" s="66">
        <v>262262</v>
      </c>
      <c r="D33" s="66">
        <v>39189</v>
      </c>
      <c r="E33" s="66"/>
      <c r="F33" s="66"/>
      <c r="G33" s="67">
        <f t="shared" ref="G33:G39" si="6">SUM(C33:F33)</f>
        <v>301451</v>
      </c>
      <c r="J33" s="5" t="s">
        <v>17</v>
      </c>
      <c r="K33" s="66">
        <v>262262</v>
      </c>
      <c r="L33" s="66">
        <v>39189</v>
      </c>
      <c r="M33" s="66"/>
      <c r="N33" s="66"/>
      <c r="O33" s="67">
        <f t="shared" ref="O33:O38" si="7">SUM(K33:N33)</f>
        <v>301451</v>
      </c>
    </row>
    <row r="34" spans="2:15" x14ac:dyDescent="0.35">
      <c r="B34" s="5" t="s">
        <v>18</v>
      </c>
      <c r="C34" s="66"/>
      <c r="D34" s="66"/>
      <c r="E34" s="66"/>
      <c r="F34" s="66"/>
      <c r="G34" s="67">
        <f t="shared" si="6"/>
        <v>0</v>
      </c>
      <c r="J34" s="5" t="s">
        <v>18</v>
      </c>
      <c r="K34" s="66"/>
      <c r="L34" s="66"/>
      <c r="M34" s="66"/>
      <c r="N34" s="66"/>
      <c r="O34" s="67">
        <f t="shared" si="7"/>
        <v>0</v>
      </c>
    </row>
    <row r="35" spans="2:15" x14ac:dyDescent="0.35">
      <c r="B35" s="5" t="s">
        <v>27</v>
      </c>
      <c r="C35" s="66">
        <v>87000</v>
      </c>
      <c r="D35" s="66">
        <v>11562.56515919784</v>
      </c>
      <c r="E35" s="66"/>
      <c r="F35" s="66"/>
      <c r="G35" s="67">
        <f t="shared" si="6"/>
        <v>98562.565159197839</v>
      </c>
      <c r="J35" s="5" t="s">
        <v>27</v>
      </c>
      <c r="K35" s="66">
        <v>87000</v>
      </c>
      <c r="L35" s="66">
        <v>13000</v>
      </c>
      <c r="M35" s="66"/>
      <c r="N35" s="66"/>
      <c r="O35" s="67">
        <f t="shared" si="7"/>
        <v>100000</v>
      </c>
    </row>
    <row r="36" spans="2:15" x14ac:dyDescent="0.35">
      <c r="B36" s="5" t="s">
        <v>28</v>
      </c>
      <c r="C36" s="66">
        <v>419241</v>
      </c>
      <c r="D36" s="66">
        <v>59052.806794301629</v>
      </c>
      <c r="E36" s="66"/>
      <c r="F36" s="66"/>
      <c r="G36" s="67">
        <f t="shared" si="6"/>
        <v>478293.80679430161</v>
      </c>
      <c r="J36" s="5" t="s">
        <v>28</v>
      </c>
      <c r="K36" s="66">
        <v>419241</v>
      </c>
      <c r="L36" s="66">
        <v>62759</v>
      </c>
      <c r="M36" s="66"/>
      <c r="N36" s="66"/>
      <c r="O36" s="67">
        <f t="shared" si="7"/>
        <v>482000</v>
      </c>
    </row>
    <row r="37" spans="2:15" x14ac:dyDescent="0.35">
      <c r="B37" s="5" t="s">
        <v>31</v>
      </c>
      <c r="C37" s="66">
        <v>245500</v>
      </c>
      <c r="D37" s="66">
        <v>33399.766145931237</v>
      </c>
      <c r="E37" s="66"/>
      <c r="F37" s="66"/>
      <c r="G37" s="67">
        <f t="shared" si="6"/>
        <v>278899.76614593121</v>
      </c>
      <c r="J37" s="5" t="s">
        <v>31</v>
      </c>
      <c r="K37" s="66">
        <v>245500</v>
      </c>
      <c r="L37" s="66">
        <v>36684</v>
      </c>
      <c r="M37" s="66"/>
      <c r="N37" s="66"/>
      <c r="O37" s="67">
        <f t="shared" si="7"/>
        <v>282184</v>
      </c>
    </row>
    <row r="38" spans="2:15" x14ac:dyDescent="0.35">
      <c r="B38" s="5" t="s">
        <v>32</v>
      </c>
      <c r="C38" s="66">
        <v>83310</v>
      </c>
      <c r="D38" s="66">
        <v>12350</v>
      </c>
      <c r="E38" s="66"/>
      <c r="F38" s="66"/>
      <c r="G38" s="67">
        <f t="shared" si="6"/>
        <v>95660</v>
      </c>
      <c r="J38" s="5" t="s">
        <v>32</v>
      </c>
      <c r="K38" s="66">
        <v>83310</v>
      </c>
      <c r="L38" s="66">
        <v>12350</v>
      </c>
      <c r="M38" s="66"/>
      <c r="N38" s="66"/>
      <c r="O38" s="67">
        <f t="shared" si="7"/>
        <v>95660</v>
      </c>
    </row>
    <row r="39" spans="2:15" x14ac:dyDescent="0.35">
      <c r="B39" s="5" t="s">
        <v>249</v>
      </c>
      <c r="C39" s="66"/>
      <c r="D39" s="66"/>
      <c r="E39" s="66"/>
      <c r="F39" s="66"/>
      <c r="G39" s="67">
        <f t="shared" si="6"/>
        <v>0</v>
      </c>
      <c r="J39" s="5" t="s">
        <v>249</v>
      </c>
      <c r="K39" s="66"/>
      <c r="L39" s="66"/>
      <c r="M39" s="66"/>
      <c r="N39" s="66"/>
      <c r="O39" s="67"/>
    </row>
    <row r="40" spans="2:15" x14ac:dyDescent="0.35">
      <c r="B40" s="53" t="s">
        <v>25</v>
      </c>
      <c r="C40" s="68"/>
      <c r="D40" s="68"/>
      <c r="E40" s="68"/>
      <c r="F40" s="68"/>
      <c r="G40" s="69"/>
      <c r="J40" s="45" t="s">
        <v>25</v>
      </c>
      <c r="K40" s="68"/>
      <c r="L40" s="68"/>
      <c r="M40" s="68"/>
      <c r="N40" s="68"/>
      <c r="O40" s="69"/>
    </row>
    <row r="41" spans="2:15" x14ac:dyDescent="0.35">
      <c r="B41" s="5" t="s">
        <v>18</v>
      </c>
      <c r="C41" s="66"/>
      <c r="D41" s="66"/>
      <c r="E41" s="66"/>
      <c r="F41" s="66"/>
      <c r="G41" s="67">
        <f t="shared" ref="G41:G44" si="8">SUM(C41:F41)</f>
        <v>0</v>
      </c>
      <c r="J41" s="5" t="s">
        <v>18</v>
      </c>
      <c r="K41" s="66"/>
      <c r="L41" s="66"/>
      <c r="M41" s="66"/>
      <c r="N41" s="66"/>
      <c r="O41" s="67">
        <f t="shared" ref="O41:O44" si="9">SUM(K41:N41)</f>
        <v>0</v>
      </c>
    </row>
    <row r="42" spans="2:15" x14ac:dyDescent="0.35">
      <c r="B42" s="5" t="s">
        <v>24</v>
      </c>
      <c r="C42" s="66"/>
      <c r="D42" s="66"/>
      <c r="E42" s="66"/>
      <c r="F42" s="66"/>
      <c r="G42" s="67">
        <f t="shared" si="8"/>
        <v>0</v>
      </c>
      <c r="J42" s="5" t="s">
        <v>24</v>
      </c>
      <c r="K42" s="66"/>
      <c r="L42" s="66"/>
      <c r="M42" s="66"/>
      <c r="N42" s="66"/>
      <c r="O42" s="67">
        <f t="shared" si="9"/>
        <v>0</v>
      </c>
    </row>
    <row r="43" spans="2:15" x14ac:dyDescent="0.35">
      <c r="B43" s="5" t="s">
        <v>30</v>
      </c>
      <c r="C43" s="66">
        <v>672700</v>
      </c>
      <c r="D43" s="66">
        <v>85576</v>
      </c>
      <c r="E43" s="66"/>
      <c r="F43" s="66"/>
      <c r="G43" s="67">
        <f t="shared" si="8"/>
        <v>758276</v>
      </c>
      <c r="J43" s="5" t="s">
        <v>30</v>
      </c>
      <c r="K43" s="66">
        <v>672700</v>
      </c>
      <c r="L43" s="66">
        <v>85576</v>
      </c>
      <c r="M43" s="66"/>
      <c r="N43" s="66"/>
      <c r="O43" s="67">
        <f t="shared" si="9"/>
        <v>758276</v>
      </c>
    </row>
    <row r="44" spans="2:15" x14ac:dyDescent="0.35">
      <c r="B44" s="5" t="s">
        <v>32</v>
      </c>
      <c r="C44" s="66">
        <v>219941</v>
      </c>
      <c r="D44" s="66">
        <v>27717.197965290081</v>
      </c>
      <c r="E44" s="66"/>
      <c r="F44" s="66"/>
      <c r="G44" s="67">
        <f t="shared" si="8"/>
        <v>247658.19796529008</v>
      </c>
      <c r="J44" s="5" t="s">
        <v>32</v>
      </c>
      <c r="K44" s="66">
        <v>219941</v>
      </c>
      <c r="L44" s="66">
        <v>30059</v>
      </c>
      <c r="M44" s="66"/>
      <c r="N44" s="66"/>
      <c r="O44" s="67">
        <f t="shared" si="9"/>
        <v>250000</v>
      </c>
    </row>
    <row r="45" spans="2:15" x14ac:dyDescent="0.35">
      <c r="B45" s="53" t="s">
        <v>40</v>
      </c>
      <c r="C45" s="68"/>
      <c r="D45" s="68"/>
      <c r="E45" s="68"/>
      <c r="F45" s="68"/>
      <c r="G45" s="69"/>
      <c r="J45" s="53" t="s">
        <v>40</v>
      </c>
      <c r="K45" s="68"/>
      <c r="L45" s="68"/>
      <c r="M45" s="68"/>
      <c r="N45" s="68"/>
      <c r="O45" s="69"/>
    </row>
    <row r="46" spans="2:15" x14ac:dyDescent="0.35">
      <c r="B46" s="5" t="s">
        <v>22</v>
      </c>
      <c r="C46" s="66">
        <v>325000</v>
      </c>
      <c r="D46" s="66">
        <v>36000</v>
      </c>
      <c r="E46" s="66"/>
      <c r="F46" s="66"/>
      <c r="G46" s="67">
        <f t="shared" ref="G46:G47" si="10">SUM(C46:F46)</f>
        <v>361000</v>
      </c>
      <c r="J46" s="5" t="s">
        <v>22</v>
      </c>
      <c r="K46" s="66">
        <v>325000</v>
      </c>
      <c r="L46" s="66">
        <v>36000</v>
      </c>
      <c r="M46" s="66"/>
      <c r="N46" s="66"/>
      <c r="O46" s="67">
        <f t="shared" ref="O46:O47" si="11">SUM(K46:N46)</f>
        <v>361000</v>
      </c>
    </row>
    <row r="47" spans="2:15" x14ac:dyDescent="0.35">
      <c r="B47" s="5" t="s">
        <v>66</v>
      </c>
      <c r="C47" s="66">
        <v>342004</v>
      </c>
      <c r="D47" s="66">
        <v>43030</v>
      </c>
      <c r="E47" s="66"/>
      <c r="F47" s="66"/>
      <c r="G47" s="67">
        <f t="shared" si="10"/>
        <v>385034</v>
      </c>
      <c r="J47" s="5" t="s">
        <v>66</v>
      </c>
      <c r="K47" s="66">
        <v>342004</v>
      </c>
      <c r="L47" s="66">
        <v>43030</v>
      </c>
      <c r="M47" s="66"/>
      <c r="N47" s="66"/>
      <c r="O47" s="67">
        <f t="shared" si="11"/>
        <v>385034</v>
      </c>
    </row>
    <row r="48" spans="2:15" x14ac:dyDescent="0.35">
      <c r="B48" s="53" t="s">
        <v>76</v>
      </c>
      <c r="C48" s="68"/>
      <c r="D48" s="68"/>
      <c r="E48" s="68"/>
      <c r="F48" s="68"/>
      <c r="G48" s="69"/>
      <c r="J48" s="53" t="s">
        <v>76</v>
      </c>
      <c r="K48" s="68"/>
      <c r="L48" s="68"/>
      <c r="M48" s="68"/>
      <c r="N48" s="68"/>
      <c r="O48" s="69"/>
    </row>
    <row r="49" spans="1:15" x14ac:dyDescent="0.35">
      <c r="B49" s="5" t="s">
        <v>73</v>
      </c>
      <c r="C49" s="66"/>
      <c r="D49" s="66"/>
      <c r="E49" s="66">
        <v>109632</v>
      </c>
      <c r="F49" s="66"/>
      <c r="G49" s="67">
        <f t="shared" ref="G49:G51" si="12">SUM(C49:F49)</f>
        <v>109632</v>
      </c>
      <c r="J49" s="5" t="s">
        <v>73</v>
      </c>
      <c r="K49" s="66"/>
      <c r="L49" s="66"/>
      <c r="M49" s="66">
        <v>109632</v>
      </c>
      <c r="N49" s="66"/>
      <c r="O49" s="67">
        <f t="shared" ref="O49:O51" si="13">SUM(K49:N49)</f>
        <v>109632</v>
      </c>
    </row>
    <row r="50" spans="1:15" x14ac:dyDescent="0.35">
      <c r="B50" s="53" t="s">
        <v>77</v>
      </c>
      <c r="C50" s="66"/>
      <c r="D50" s="66"/>
      <c r="E50" s="66"/>
      <c r="F50" s="66"/>
      <c r="G50" s="67"/>
      <c r="J50" s="53" t="s">
        <v>77</v>
      </c>
      <c r="K50" s="66"/>
      <c r="L50" s="66"/>
      <c r="M50" s="66"/>
      <c r="N50" s="66"/>
      <c r="O50" s="67"/>
    </row>
    <row r="51" spans="1:15" x14ac:dyDescent="0.35">
      <c r="B51" s="5" t="s">
        <v>74</v>
      </c>
      <c r="C51" s="66"/>
      <c r="D51" s="66"/>
      <c r="E51" s="66"/>
      <c r="F51" s="66">
        <v>46542</v>
      </c>
      <c r="G51" s="67">
        <f t="shared" si="12"/>
        <v>46542</v>
      </c>
      <c r="J51" s="5" t="s">
        <v>74</v>
      </c>
      <c r="K51" s="66"/>
      <c r="L51" s="66"/>
      <c r="M51" s="66"/>
      <c r="N51" s="66">
        <v>46690.080000000002</v>
      </c>
      <c r="O51" s="67">
        <f t="shared" si="13"/>
        <v>46690.080000000002</v>
      </c>
    </row>
    <row r="52" spans="1:15" ht="15" thickBot="1" x14ac:dyDescent="0.4">
      <c r="B52" s="54" t="s">
        <v>75</v>
      </c>
      <c r="C52" s="74">
        <f>SUM(C31:C51)</f>
        <v>3051706</v>
      </c>
      <c r="D52" s="74">
        <f>SUM(D31:D51)</f>
        <v>402632.38147600117</v>
      </c>
      <c r="E52" s="74">
        <f>SUM(E31:E51)</f>
        <v>109632</v>
      </c>
      <c r="F52" s="74">
        <f>SUM(F31:F51)</f>
        <v>46542</v>
      </c>
      <c r="G52" s="75">
        <f>SUM(G31:G51)</f>
        <v>3610512.3814760009</v>
      </c>
      <c r="J52" s="54" t="s">
        <v>75</v>
      </c>
      <c r="K52" s="74">
        <f>SUM(K31:K51)</f>
        <v>3051706</v>
      </c>
      <c r="L52" s="74">
        <f>SUM(L31:L51)</f>
        <v>417632</v>
      </c>
      <c r="M52" s="74">
        <f>SUM(M31:M51)</f>
        <v>109632</v>
      </c>
      <c r="N52" s="74">
        <f>SUM(N31:N51)</f>
        <v>46690.080000000002</v>
      </c>
      <c r="O52" s="75">
        <f>SUM(O31:O51)</f>
        <v>3625660.08</v>
      </c>
    </row>
    <row r="53" spans="1:15" ht="15" thickBot="1" x14ac:dyDescent="0.4"/>
    <row r="54" spans="1:15" ht="15" thickBot="1" x14ac:dyDescent="0.4">
      <c r="A54" s="259">
        <v>6</v>
      </c>
      <c r="B54" s="269" t="s">
        <v>79</v>
      </c>
      <c r="C54" s="270"/>
      <c r="D54" s="270"/>
      <c r="E54" s="270"/>
      <c r="F54" s="270"/>
      <c r="G54" s="271"/>
      <c r="I54" s="259">
        <v>7</v>
      </c>
      <c r="J54" s="269" t="s">
        <v>247</v>
      </c>
      <c r="K54" s="270"/>
      <c r="L54" s="270"/>
      <c r="M54" s="270"/>
      <c r="N54" s="270"/>
      <c r="O54" s="271"/>
    </row>
    <row r="55" spans="1:15" ht="19" thickTop="1" x14ac:dyDescent="0.45">
      <c r="A55" s="259"/>
      <c r="B55" s="59">
        <v>2023</v>
      </c>
      <c r="C55" s="60" t="s">
        <v>71</v>
      </c>
      <c r="D55" s="60" t="s">
        <v>72</v>
      </c>
      <c r="E55" s="60" t="s">
        <v>73</v>
      </c>
      <c r="F55" s="60" t="s">
        <v>74</v>
      </c>
      <c r="G55" s="61" t="s">
        <v>75</v>
      </c>
      <c r="I55" s="259"/>
      <c r="J55" s="63">
        <v>2024</v>
      </c>
      <c r="K55" s="60" t="s">
        <v>71</v>
      </c>
      <c r="L55" s="60" t="s">
        <v>72</v>
      </c>
      <c r="M55" s="60" t="s">
        <v>73</v>
      </c>
      <c r="N55" s="60" t="s">
        <v>74</v>
      </c>
      <c r="O55" s="61" t="s">
        <v>75</v>
      </c>
    </row>
    <row r="56" spans="1:15" x14ac:dyDescent="0.35">
      <c r="A56" s="259"/>
      <c r="B56" s="45" t="s">
        <v>15</v>
      </c>
      <c r="C56" s="21"/>
      <c r="D56" s="21"/>
      <c r="E56" s="21"/>
      <c r="F56" s="21"/>
      <c r="G56" s="36"/>
      <c r="I56" s="259"/>
      <c r="J56" s="53" t="s">
        <v>15</v>
      </c>
      <c r="K56" s="21"/>
      <c r="L56" s="21"/>
      <c r="M56" s="21"/>
      <c r="N56" s="21"/>
      <c r="O56" s="36"/>
    </row>
    <row r="57" spans="1:15" x14ac:dyDescent="0.35">
      <c r="A57" s="259"/>
      <c r="B57" s="5" t="s">
        <v>248</v>
      </c>
      <c r="C57" s="66">
        <f t="shared" ref="C57:D65" si="14">SUM(C5,C31)</f>
        <v>250000</v>
      </c>
      <c r="D57" s="66">
        <f t="shared" si="14"/>
        <v>25000</v>
      </c>
      <c r="E57" s="66"/>
      <c r="F57" s="66"/>
      <c r="G57" s="67">
        <f t="shared" ref="G57:G77" si="15">SUM(C57:F57)</f>
        <v>275000</v>
      </c>
      <c r="I57" s="259"/>
      <c r="J57" s="5" t="s">
        <v>248</v>
      </c>
      <c r="K57" s="66">
        <f>SUM(K5,K31)</f>
        <v>280000</v>
      </c>
      <c r="L57" s="66">
        <f t="shared" ref="L57:L65" si="16">SUM(L5,L31)</f>
        <v>25000</v>
      </c>
      <c r="M57" s="66"/>
      <c r="N57" s="66"/>
      <c r="O57" s="67">
        <f t="shared" ref="O57:O77" si="17">SUM(K57:N57)</f>
        <v>305000</v>
      </c>
    </row>
    <row r="58" spans="1:15" x14ac:dyDescent="0.35">
      <c r="A58" s="259"/>
      <c r="B58" s="5" t="s">
        <v>13</v>
      </c>
      <c r="C58" s="66">
        <f t="shared" si="14"/>
        <v>903248</v>
      </c>
      <c r="D58" s="66">
        <f t="shared" si="14"/>
        <v>111255.04541128036</v>
      </c>
      <c r="E58" s="66"/>
      <c r="F58" s="66"/>
      <c r="G58" s="67">
        <f t="shared" si="15"/>
        <v>1014503.0454112804</v>
      </c>
      <c r="I58" s="259"/>
      <c r="J58" s="5" t="s">
        <v>13</v>
      </c>
      <c r="K58" s="66">
        <f t="shared" ref="K58" si="18">SUM(K6,K32)</f>
        <v>903248</v>
      </c>
      <c r="L58" s="66">
        <f t="shared" si="16"/>
        <v>115485</v>
      </c>
      <c r="M58" s="66"/>
      <c r="N58" s="66"/>
      <c r="O58" s="67">
        <f t="shared" si="17"/>
        <v>1018733</v>
      </c>
    </row>
    <row r="59" spans="1:15" x14ac:dyDescent="0.35">
      <c r="A59" s="259"/>
      <c r="B59" s="5" t="s">
        <v>17</v>
      </c>
      <c r="C59" s="66">
        <f t="shared" si="14"/>
        <v>1875762</v>
      </c>
      <c r="D59" s="66">
        <f t="shared" si="14"/>
        <v>218467</v>
      </c>
      <c r="E59" s="66"/>
      <c r="F59" s="66"/>
      <c r="G59" s="67">
        <f t="shared" si="15"/>
        <v>2094229</v>
      </c>
      <c r="I59" s="259"/>
      <c r="J59" s="5" t="s">
        <v>17</v>
      </c>
      <c r="K59" s="66">
        <f t="shared" ref="K59" si="19">SUM(K7,K33)</f>
        <v>1875762</v>
      </c>
      <c r="L59" s="66">
        <f t="shared" si="16"/>
        <v>218467</v>
      </c>
      <c r="M59" s="66"/>
      <c r="N59" s="66"/>
      <c r="O59" s="67">
        <f t="shared" si="17"/>
        <v>2094229</v>
      </c>
    </row>
    <row r="60" spans="1:15" x14ac:dyDescent="0.35">
      <c r="A60" s="259"/>
      <c r="B60" s="5" t="s">
        <v>18</v>
      </c>
      <c r="C60" s="66">
        <f t="shared" si="14"/>
        <v>796700</v>
      </c>
      <c r="D60" s="66">
        <f t="shared" si="14"/>
        <v>79392.520313857167</v>
      </c>
      <c r="E60" s="66"/>
      <c r="F60" s="66"/>
      <c r="G60" s="67">
        <f t="shared" si="15"/>
        <v>876092.52031385712</v>
      </c>
      <c r="I60" s="259"/>
      <c r="J60" s="5" t="s">
        <v>18</v>
      </c>
      <c r="K60" s="66">
        <f t="shared" ref="K60" si="20">SUM(K8,K34)</f>
        <v>796700</v>
      </c>
      <c r="L60" s="66">
        <f t="shared" si="16"/>
        <v>88522</v>
      </c>
      <c r="M60" s="66"/>
      <c r="N60" s="66"/>
      <c r="O60" s="67">
        <f t="shared" si="17"/>
        <v>885222</v>
      </c>
    </row>
    <row r="61" spans="1:15" x14ac:dyDescent="0.35">
      <c r="A61" s="259"/>
      <c r="B61" s="5" t="s">
        <v>27</v>
      </c>
      <c r="C61" s="66">
        <f t="shared" si="14"/>
        <v>737700</v>
      </c>
      <c r="D61" s="66">
        <f t="shared" si="14"/>
        <v>83862.565159197839</v>
      </c>
      <c r="E61" s="66"/>
      <c r="F61" s="66"/>
      <c r="G61" s="67">
        <f t="shared" si="15"/>
        <v>821562.5651591979</v>
      </c>
      <c r="I61" s="259"/>
      <c r="J61" s="5" t="s">
        <v>27</v>
      </c>
      <c r="K61" s="66">
        <f t="shared" ref="K61" si="21">SUM(K9,K35)</f>
        <v>737700</v>
      </c>
      <c r="L61" s="66">
        <f t="shared" si="16"/>
        <v>85300</v>
      </c>
      <c r="M61" s="66"/>
      <c r="N61" s="66"/>
      <c r="O61" s="67">
        <f t="shared" si="17"/>
        <v>823000</v>
      </c>
    </row>
    <row r="62" spans="1:15" x14ac:dyDescent="0.35">
      <c r="A62" s="259"/>
      <c r="B62" s="5" t="s">
        <v>28</v>
      </c>
      <c r="C62" s="66">
        <f t="shared" si="14"/>
        <v>1213041</v>
      </c>
      <c r="D62" s="66">
        <f t="shared" si="14"/>
        <v>147252.80679430164</v>
      </c>
      <c r="E62" s="66"/>
      <c r="F62" s="66"/>
      <c r="G62" s="67">
        <f t="shared" si="15"/>
        <v>1360293.8067943016</v>
      </c>
      <c r="I62" s="259"/>
      <c r="J62" s="5" t="s">
        <v>28</v>
      </c>
      <c r="K62" s="66">
        <f t="shared" ref="K62" si="22">SUM(K10,K36)</f>
        <v>1213041</v>
      </c>
      <c r="L62" s="66">
        <f t="shared" si="16"/>
        <v>150959</v>
      </c>
      <c r="M62" s="66"/>
      <c r="N62" s="66"/>
      <c r="O62" s="67">
        <f t="shared" si="17"/>
        <v>1364000</v>
      </c>
    </row>
    <row r="63" spans="1:15" x14ac:dyDescent="0.35">
      <c r="A63" s="259"/>
      <c r="B63" s="5" t="s">
        <v>31</v>
      </c>
      <c r="C63" s="66">
        <f t="shared" si="14"/>
        <v>1192300</v>
      </c>
      <c r="D63" s="66">
        <f t="shared" si="14"/>
        <v>125164.88281066364</v>
      </c>
      <c r="E63" s="66"/>
      <c r="F63" s="66"/>
      <c r="G63" s="67">
        <f t="shared" si="15"/>
        <v>1317464.8828106637</v>
      </c>
      <c r="I63" s="259"/>
      <c r="J63" s="5" t="s">
        <v>31</v>
      </c>
      <c r="K63" s="66">
        <f t="shared" ref="K63" si="23">SUM(K11,K37)</f>
        <v>1192300</v>
      </c>
      <c r="L63" s="66">
        <f t="shared" si="16"/>
        <v>141884</v>
      </c>
      <c r="M63" s="66"/>
      <c r="N63" s="66"/>
      <c r="O63" s="67">
        <f t="shared" si="17"/>
        <v>1334184</v>
      </c>
    </row>
    <row r="64" spans="1:15" x14ac:dyDescent="0.35">
      <c r="A64" s="259"/>
      <c r="B64" s="5" t="s">
        <v>32</v>
      </c>
      <c r="C64" s="66">
        <f t="shared" si="14"/>
        <v>287310</v>
      </c>
      <c r="D64" s="66">
        <f t="shared" si="14"/>
        <v>32374.982602255761</v>
      </c>
      <c r="E64" s="66"/>
      <c r="F64" s="66"/>
      <c r="G64" s="67">
        <f t="shared" si="15"/>
        <v>319684.98260225577</v>
      </c>
      <c r="I64" s="259"/>
      <c r="J64" s="5" t="s">
        <v>32</v>
      </c>
      <c r="K64" s="66">
        <f t="shared" ref="K64" si="24">SUM(K12,K38)</f>
        <v>287310</v>
      </c>
      <c r="L64" s="66">
        <f t="shared" si="16"/>
        <v>35017</v>
      </c>
      <c r="M64" s="66"/>
      <c r="N64" s="66"/>
      <c r="O64" s="67">
        <f t="shared" si="17"/>
        <v>322327</v>
      </c>
    </row>
    <row r="65" spans="1:15" x14ac:dyDescent="0.35">
      <c r="A65" s="259"/>
      <c r="B65" s="5" t="s">
        <v>249</v>
      </c>
      <c r="C65" s="66">
        <f t="shared" si="14"/>
        <v>350000</v>
      </c>
      <c r="D65" s="66">
        <f t="shared" si="14"/>
        <v>25000</v>
      </c>
      <c r="E65" s="66"/>
      <c r="F65" s="66"/>
      <c r="G65" s="67">
        <f t="shared" si="15"/>
        <v>375000</v>
      </c>
      <c r="I65" s="259"/>
      <c r="J65" s="5" t="s">
        <v>249</v>
      </c>
      <c r="K65" s="66">
        <f t="shared" ref="K65" si="25">SUM(K13,K39)</f>
        <v>350000</v>
      </c>
      <c r="L65" s="66">
        <f t="shared" si="16"/>
        <v>25000</v>
      </c>
      <c r="M65" s="66"/>
      <c r="N65" s="66"/>
      <c r="O65" s="67">
        <f t="shared" si="17"/>
        <v>375000</v>
      </c>
    </row>
    <row r="66" spans="1:15" x14ac:dyDescent="0.35">
      <c r="A66" s="259"/>
      <c r="B66" s="45" t="s">
        <v>25</v>
      </c>
      <c r="C66" s="66"/>
      <c r="D66" s="66"/>
      <c r="E66" s="66"/>
      <c r="F66" s="66"/>
      <c r="G66" s="67"/>
      <c r="I66" s="259"/>
      <c r="J66" s="45" t="s">
        <v>25</v>
      </c>
      <c r="K66" s="66"/>
      <c r="L66" s="66"/>
      <c r="M66" s="66"/>
      <c r="N66" s="66"/>
      <c r="O66" s="67"/>
    </row>
    <row r="67" spans="1:15" x14ac:dyDescent="0.35">
      <c r="A67" s="259"/>
      <c r="B67" s="5" t="s">
        <v>18</v>
      </c>
      <c r="C67" s="66">
        <f t="shared" ref="C67:D67" si="26">SUM(C15,C41)</f>
        <v>825000</v>
      </c>
      <c r="D67" s="66">
        <f t="shared" si="26"/>
        <v>80578.392036503006</v>
      </c>
      <c r="E67" s="66"/>
      <c r="F67" s="66"/>
      <c r="G67" s="67">
        <f t="shared" si="15"/>
        <v>905578.39203650295</v>
      </c>
      <c r="I67" s="259"/>
      <c r="J67" s="5" t="s">
        <v>18</v>
      </c>
      <c r="K67" s="66">
        <f t="shared" ref="K67:L67" si="27">SUM(K15,K41)</f>
        <v>825000</v>
      </c>
      <c r="L67" s="66">
        <f t="shared" si="27"/>
        <v>91667</v>
      </c>
      <c r="M67" s="66"/>
      <c r="N67" s="66"/>
      <c r="O67" s="67">
        <f t="shared" si="17"/>
        <v>916667</v>
      </c>
    </row>
    <row r="68" spans="1:15" x14ac:dyDescent="0.35">
      <c r="A68" s="259"/>
      <c r="B68" s="5" t="s">
        <v>24</v>
      </c>
      <c r="C68" s="66">
        <f t="shared" ref="C68:D68" si="28">SUM(C16,C42)</f>
        <v>965000</v>
      </c>
      <c r="D68" s="66">
        <f t="shared" si="28"/>
        <v>107222</v>
      </c>
      <c r="E68" s="66"/>
      <c r="F68" s="66"/>
      <c r="G68" s="67">
        <f t="shared" si="15"/>
        <v>1072222</v>
      </c>
      <c r="I68" s="259"/>
      <c r="J68" s="5" t="s">
        <v>24</v>
      </c>
      <c r="K68" s="66">
        <f t="shared" ref="K68:L68" si="29">SUM(K16,K42)</f>
        <v>965000</v>
      </c>
      <c r="L68" s="66">
        <f t="shared" si="29"/>
        <v>107222</v>
      </c>
      <c r="M68" s="66"/>
      <c r="N68" s="66"/>
      <c r="O68" s="67">
        <f t="shared" si="17"/>
        <v>1072222</v>
      </c>
    </row>
    <row r="69" spans="1:15" x14ac:dyDescent="0.35">
      <c r="A69" s="259"/>
      <c r="B69" s="5" t="s">
        <v>30</v>
      </c>
      <c r="C69" s="66">
        <f t="shared" ref="C69:D69" si="30">SUM(C17,C43)</f>
        <v>3164657</v>
      </c>
      <c r="D69" s="66">
        <f t="shared" si="30"/>
        <v>330499</v>
      </c>
      <c r="E69" s="66"/>
      <c r="F69" s="66"/>
      <c r="G69" s="67">
        <f t="shared" si="15"/>
        <v>3495156</v>
      </c>
      <c r="I69" s="259"/>
      <c r="J69" s="5" t="s">
        <v>30</v>
      </c>
      <c r="K69" s="66">
        <f t="shared" ref="K69:L69" si="31">SUM(K17,K43)</f>
        <v>3164657</v>
      </c>
      <c r="L69" s="66">
        <f t="shared" si="31"/>
        <v>359868</v>
      </c>
      <c r="M69" s="66"/>
      <c r="N69" s="66"/>
      <c r="O69" s="67">
        <f t="shared" si="17"/>
        <v>3524525</v>
      </c>
    </row>
    <row r="70" spans="1:15" x14ac:dyDescent="0.35">
      <c r="A70" s="259"/>
      <c r="B70" s="5" t="s">
        <v>32</v>
      </c>
      <c r="C70" s="66">
        <f t="shared" ref="C70:D70" si="32">SUM(C18,C44)</f>
        <v>670941</v>
      </c>
      <c r="D70" s="66">
        <f t="shared" si="32"/>
        <v>70433.682838724693</v>
      </c>
      <c r="E70" s="66"/>
      <c r="F70" s="66"/>
      <c r="G70" s="67">
        <f t="shared" si="15"/>
        <v>741374.68283872469</v>
      </c>
      <c r="I70" s="259"/>
      <c r="J70" s="5" t="s">
        <v>32</v>
      </c>
      <c r="K70" s="66">
        <f t="shared" ref="K70:L70" si="33">SUM(K18,K44)</f>
        <v>670941</v>
      </c>
      <c r="L70" s="66">
        <f t="shared" si="33"/>
        <v>79059</v>
      </c>
      <c r="M70" s="66"/>
      <c r="N70" s="66"/>
      <c r="O70" s="67">
        <f t="shared" si="17"/>
        <v>750000</v>
      </c>
    </row>
    <row r="71" spans="1:15" x14ac:dyDescent="0.35">
      <c r="A71" s="259"/>
      <c r="B71" s="53" t="s">
        <v>40</v>
      </c>
      <c r="C71" s="66"/>
      <c r="D71" s="66"/>
      <c r="E71" s="66"/>
      <c r="F71" s="66"/>
      <c r="G71" s="67"/>
      <c r="I71" s="259"/>
      <c r="J71" s="53" t="s">
        <v>40</v>
      </c>
      <c r="K71" s="66"/>
      <c r="L71" s="66"/>
      <c r="M71" s="66"/>
      <c r="N71" s="66"/>
      <c r="O71" s="67"/>
    </row>
    <row r="72" spans="1:15" x14ac:dyDescent="0.35">
      <c r="A72" s="259"/>
      <c r="B72" s="5" t="s">
        <v>22</v>
      </c>
      <c r="C72" s="66">
        <f>SUM(C20,C46)</f>
        <v>1412560</v>
      </c>
      <c r="D72" s="66">
        <f>SUM(D20,D46)</f>
        <v>143787.29039147749</v>
      </c>
      <c r="E72" s="66"/>
      <c r="F72" s="66"/>
      <c r="G72" s="67">
        <f t="shared" si="15"/>
        <v>1556347.2903914775</v>
      </c>
      <c r="I72" s="259"/>
      <c r="J72" s="5" t="s">
        <v>22</v>
      </c>
      <c r="K72" s="66">
        <f t="shared" ref="K72:L72" si="34">SUM(K20,K46)</f>
        <v>1412560</v>
      </c>
      <c r="L72" s="66">
        <f t="shared" si="34"/>
        <v>156840</v>
      </c>
      <c r="M72" s="66"/>
      <c r="N72" s="66"/>
      <c r="O72" s="67">
        <f t="shared" si="17"/>
        <v>1569400</v>
      </c>
    </row>
    <row r="73" spans="1:15" x14ac:dyDescent="0.35">
      <c r="A73" s="259"/>
      <c r="B73" s="5" t="s">
        <v>66</v>
      </c>
      <c r="C73" s="66">
        <f>SUM(C21,C47)</f>
        <v>1799159</v>
      </c>
      <c r="D73" s="66">
        <f>SUM(D21,D47)</f>
        <v>187144</v>
      </c>
      <c r="E73" s="66"/>
      <c r="F73" s="66"/>
      <c r="G73" s="67">
        <f t="shared" si="15"/>
        <v>1986303</v>
      </c>
      <c r="I73" s="259"/>
      <c r="J73" s="5" t="s">
        <v>66</v>
      </c>
      <c r="K73" s="66">
        <f t="shared" ref="K73:L73" si="35">SUM(K21,K47)</f>
        <v>1799159</v>
      </c>
      <c r="L73" s="66">
        <f t="shared" si="35"/>
        <v>187144</v>
      </c>
      <c r="M73" s="66"/>
      <c r="N73" s="66"/>
      <c r="O73" s="67">
        <f t="shared" si="17"/>
        <v>1986303</v>
      </c>
    </row>
    <row r="74" spans="1:15" x14ac:dyDescent="0.35">
      <c r="A74" s="259"/>
      <c r="B74" s="53" t="s">
        <v>76</v>
      </c>
      <c r="C74" s="66"/>
      <c r="D74" s="66"/>
      <c r="E74" s="66"/>
      <c r="F74" s="66"/>
      <c r="G74" s="67"/>
      <c r="I74" s="259"/>
      <c r="J74" s="53" t="s">
        <v>76</v>
      </c>
      <c r="K74" s="66"/>
      <c r="L74" s="66"/>
      <c r="M74" s="66"/>
      <c r="N74" s="66"/>
      <c r="O74" s="67"/>
    </row>
    <row r="75" spans="1:15" x14ac:dyDescent="0.35">
      <c r="A75" s="259"/>
      <c r="B75" s="5" t="s">
        <v>73</v>
      </c>
      <c r="C75" s="66"/>
      <c r="D75" s="66"/>
      <c r="E75" s="66">
        <f>SUM(E23,E49)</f>
        <v>353646</v>
      </c>
      <c r="F75" s="66"/>
      <c r="G75" s="67">
        <f t="shared" si="15"/>
        <v>353646</v>
      </c>
      <c r="I75" s="259"/>
      <c r="J75" s="5" t="s">
        <v>73</v>
      </c>
      <c r="K75" s="66"/>
      <c r="L75" s="66"/>
      <c r="M75" s="66">
        <f>SUM(M23,M49)</f>
        <v>353646</v>
      </c>
      <c r="N75" s="66"/>
      <c r="O75" s="67">
        <f t="shared" si="17"/>
        <v>353646</v>
      </c>
    </row>
    <row r="76" spans="1:15" x14ac:dyDescent="0.35">
      <c r="A76" s="259"/>
      <c r="B76" s="53" t="s">
        <v>77</v>
      </c>
      <c r="C76" s="66"/>
      <c r="D76" s="66"/>
      <c r="E76" s="66"/>
      <c r="F76" s="66"/>
      <c r="G76" s="67"/>
      <c r="I76" s="259"/>
      <c r="J76" s="53" t="s">
        <v>77</v>
      </c>
      <c r="K76" s="66"/>
      <c r="L76" s="66"/>
      <c r="M76" s="66"/>
      <c r="N76" s="66"/>
      <c r="O76" s="67"/>
    </row>
    <row r="77" spans="1:15" x14ac:dyDescent="0.35">
      <c r="A77" s="259"/>
      <c r="B77" s="5" t="s">
        <v>74</v>
      </c>
      <c r="C77" s="66"/>
      <c r="D77" s="66"/>
      <c r="E77" s="66"/>
      <c r="F77" s="66">
        <f>SUM(F25,F51)</f>
        <v>232708</v>
      </c>
      <c r="G77" s="67">
        <f t="shared" si="15"/>
        <v>232708</v>
      </c>
      <c r="I77" s="259"/>
      <c r="J77" s="5" t="s">
        <v>74</v>
      </c>
      <c r="K77" s="66"/>
      <c r="L77" s="66"/>
      <c r="M77" s="66"/>
      <c r="N77" s="66">
        <f>SUM(N25,N51)</f>
        <v>233450.38</v>
      </c>
      <c r="O77" s="67">
        <f t="shared" si="17"/>
        <v>233450.38</v>
      </c>
    </row>
    <row r="78" spans="1:15" ht="15" thickBot="1" x14ac:dyDescent="0.4">
      <c r="A78" s="259"/>
      <c r="B78" s="73" t="s">
        <v>75</v>
      </c>
      <c r="C78" s="74">
        <f>SUM(C56:C77)</f>
        <v>16443378</v>
      </c>
      <c r="D78" s="74">
        <f>SUM(D56:D77)</f>
        <v>1767434.1683582617</v>
      </c>
      <c r="E78" s="74">
        <f>SUM(E56:E77)</f>
        <v>353646</v>
      </c>
      <c r="F78" s="74">
        <f>SUM(F56:F77)</f>
        <v>232708</v>
      </c>
      <c r="G78" s="75">
        <f>SUM(G56:G77)</f>
        <v>18797166.168358259</v>
      </c>
      <c r="I78" s="259"/>
      <c r="J78" s="54" t="s">
        <v>75</v>
      </c>
      <c r="K78" s="74">
        <f>SUM(K56:K77)</f>
        <v>16473378</v>
      </c>
      <c r="L78" s="74">
        <f>SUM(L56:L77)</f>
        <v>1867434</v>
      </c>
      <c r="M78" s="74">
        <f>SUM(M56:M77)</f>
        <v>353646</v>
      </c>
      <c r="N78" s="74">
        <f>SUM(N56:N77)</f>
        <v>233450.38</v>
      </c>
      <c r="O78" s="75">
        <f>SUM(O56:O77)</f>
        <v>18927908.379999999</v>
      </c>
    </row>
  </sheetData>
  <mergeCells count="8">
    <mergeCell ref="B2:G2"/>
    <mergeCell ref="J2:O2"/>
    <mergeCell ref="B28:G28"/>
    <mergeCell ref="J28:O28"/>
    <mergeCell ref="A54:A78"/>
    <mergeCell ref="B54:G54"/>
    <mergeCell ref="I54:I78"/>
    <mergeCell ref="J54:O5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8CB3-456C-465A-ADD9-E298C13CD97E}">
  <dimension ref="A1:F17"/>
  <sheetViews>
    <sheetView zoomScale="85" zoomScaleNormal="85" workbookViewId="0">
      <selection activeCell="D42" sqref="D42"/>
    </sheetView>
  </sheetViews>
  <sheetFormatPr defaultRowHeight="14.5" x14ac:dyDescent="0.35"/>
  <cols>
    <col min="2" max="6" width="21" customWidth="1"/>
  </cols>
  <sheetData>
    <row r="1" spans="1:6" ht="15" thickBot="1" x14ac:dyDescent="0.4"/>
    <row r="2" spans="1:6" ht="15" thickBot="1" x14ac:dyDescent="0.4">
      <c r="A2" s="259">
        <v>8</v>
      </c>
      <c r="B2" s="226" t="s">
        <v>80</v>
      </c>
      <c r="C2" s="227"/>
      <c r="D2" s="227"/>
      <c r="E2" s="227"/>
      <c r="F2" s="228"/>
    </row>
    <row r="3" spans="1:6" ht="44" thickTop="1" x14ac:dyDescent="0.35">
      <c r="A3" s="259"/>
      <c r="B3" s="2" t="s">
        <v>1</v>
      </c>
      <c r="C3" s="3" t="s">
        <v>81</v>
      </c>
      <c r="D3" s="3" t="s">
        <v>82</v>
      </c>
      <c r="E3" s="3" t="s">
        <v>83</v>
      </c>
      <c r="F3" s="4" t="s">
        <v>84</v>
      </c>
    </row>
    <row r="4" spans="1:6" x14ac:dyDescent="0.35">
      <c r="A4" s="259"/>
      <c r="B4" s="76" t="s">
        <v>85</v>
      </c>
      <c r="C4" s="41"/>
      <c r="D4" s="41"/>
      <c r="E4" s="41"/>
      <c r="F4" s="42"/>
    </row>
    <row r="5" spans="1:6" x14ac:dyDescent="0.35">
      <c r="A5" s="259"/>
      <c r="B5" s="5">
        <v>2022</v>
      </c>
      <c r="C5" s="7">
        <v>20.826230389599999</v>
      </c>
      <c r="D5" s="6">
        <v>36494.159999999996</v>
      </c>
      <c r="E5" s="80" t="str">
        <f>_xlfn.CONCAT(ROUND('Projected v Reported &amp; Verified'!E97/1000,2), "**")</f>
        <v>53.4**</v>
      </c>
      <c r="F5" s="22">
        <f>'Projected v Reported &amp; Verified'!F97/1000</f>
        <v>83915.06458000002</v>
      </c>
    </row>
    <row r="6" spans="1:6" ht="15" customHeight="1" x14ac:dyDescent="0.35">
      <c r="A6" s="259"/>
      <c r="B6" s="5">
        <v>2021</v>
      </c>
      <c r="C6" s="77">
        <v>20.6</v>
      </c>
      <c r="D6" s="6">
        <v>36091.200000000004</v>
      </c>
      <c r="E6" s="78">
        <v>45.31</v>
      </c>
      <c r="F6" s="79">
        <v>83701.112446800005</v>
      </c>
    </row>
    <row r="7" spans="1:6" ht="15" customHeight="1" x14ac:dyDescent="0.35">
      <c r="A7" s="259"/>
      <c r="B7" s="76" t="s">
        <v>19</v>
      </c>
      <c r="C7" s="41"/>
      <c r="D7" s="41"/>
      <c r="E7" s="41"/>
      <c r="F7" s="42"/>
    </row>
    <row r="8" spans="1:6" ht="15" customHeight="1" x14ac:dyDescent="0.35">
      <c r="A8" s="259"/>
      <c r="B8" s="5">
        <v>2020</v>
      </c>
      <c r="C8" s="21">
        <v>16.38</v>
      </c>
      <c r="D8" s="6">
        <v>28698</v>
      </c>
      <c r="E8" s="49">
        <v>50.45</v>
      </c>
      <c r="F8" s="22">
        <v>59259</v>
      </c>
    </row>
    <row r="9" spans="1:6" ht="15" customHeight="1" x14ac:dyDescent="0.35">
      <c r="A9" s="259"/>
      <c r="B9" s="5">
        <v>2019</v>
      </c>
      <c r="C9" s="21">
        <v>16.14</v>
      </c>
      <c r="D9" s="6">
        <v>28277</v>
      </c>
      <c r="E9" s="7">
        <v>39.700000000000003</v>
      </c>
      <c r="F9" s="22">
        <v>58398</v>
      </c>
    </row>
    <row r="10" spans="1:6" ht="15" customHeight="1" x14ac:dyDescent="0.35">
      <c r="A10" s="259"/>
      <c r="B10" s="5">
        <v>2018</v>
      </c>
      <c r="C10" s="21">
        <v>15.99</v>
      </c>
      <c r="D10" s="6">
        <v>28014</v>
      </c>
      <c r="E10" s="7">
        <v>43.81</v>
      </c>
      <c r="F10" s="22">
        <v>62417</v>
      </c>
    </row>
    <row r="11" spans="1:6" ht="15" customHeight="1" x14ac:dyDescent="0.35">
      <c r="A11" s="259"/>
      <c r="B11" s="81" t="s">
        <v>41</v>
      </c>
      <c r="C11" s="82"/>
      <c r="D11" s="83"/>
      <c r="E11" s="82"/>
      <c r="F11" s="84"/>
    </row>
    <row r="12" spans="1:6" ht="15" customHeight="1" x14ac:dyDescent="0.35">
      <c r="A12" s="259"/>
      <c r="B12" s="5">
        <v>2020</v>
      </c>
      <c r="C12" s="21">
        <v>4.26</v>
      </c>
      <c r="D12" s="6">
        <v>7464</v>
      </c>
      <c r="E12" s="49">
        <v>5.79</v>
      </c>
      <c r="F12" s="22">
        <v>12768</v>
      </c>
    </row>
    <row r="13" spans="1:6" ht="15" customHeight="1" x14ac:dyDescent="0.35">
      <c r="A13" s="259"/>
      <c r="B13" s="5">
        <v>2019</v>
      </c>
      <c r="C13" s="21">
        <v>4.26</v>
      </c>
      <c r="D13" s="6">
        <v>7464</v>
      </c>
      <c r="E13" s="21">
        <v>6.58</v>
      </c>
      <c r="F13" s="22">
        <v>11968</v>
      </c>
    </row>
    <row r="14" spans="1:6" ht="15" thickBot="1" x14ac:dyDescent="0.4">
      <c r="A14" s="259"/>
      <c r="B14" s="5">
        <v>2018</v>
      </c>
      <c r="C14" s="23">
        <v>4.26</v>
      </c>
      <c r="D14" s="10">
        <v>7464</v>
      </c>
      <c r="E14" s="23">
        <v>8.9499999999999993</v>
      </c>
      <c r="F14" s="25">
        <v>12669</v>
      </c>
    </row>
    <row r="15" spans="1:6" x14ac:dyDescent="0.35">
      <c r="B15" s="72" t="s">
        <v>325</v>
      </c>
    </row>
    <row r="16" spans="1:6" ht="30.65" customHeight="1" x14ac:dyDescent="0.35">
      <c r="B16" s="299" t="s">
        <v>434</v>
      </c>
      <c r="C16" s="299"/>
      <c r="D16" s="299"/>
      <c r="E16" s="299"/>
      <c r="F16" s="299"/>
    </row>
    <row r="17" spans="2:2" x14ac:dyDescent="0.35">
      <c r="B17" s="72"/>
    </row>
  </sheetData>
  <mergeCells count="3">
    <mergeCell ref="A2:A14"/>
    <mergeCell ref="B2:F2"/>
    <mergeCell ref="B16:F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651F0-C60C-457F-AE89-196381453BE2}">
  <dimension ref="A1:M117"/>
  <sheetViews>
    <sheetView zoomScale="85" zoomScaleNormal="85" workbookViewId="0">
      <selection activeCell="E82" sqref="E82"/>
    </sheetView>
  </sheetViews>
  <sheetFormatPr defaultRowHeight="14.5" x14ac:dyDescent="0.35"/>
  <cols>
    <col min="2" max="2" width="48.54296875" bestFit="1" customWidth="1"/>
    <col min="3" max="6" width="19" customWidth="1"/>
    <col min="8" max="8" width="9.1796875" customWidth="1"/>
  </cols>
  <sheetData>
    <row r="1" spans="1:8" ht="39.75" customHeight="1" thickBot="1" x14ac:dyDescent="0.4">
      <c r="B1" s="348" t="s">
        <v>435</v>
      </c>
      <c r="C1" s="349"/>
      <c r="D1" s="349"/>
      <c r="E1" s="349"/>
      <c r="F1" s="350"/>
      <c r="G1" s="48"/>
      <c r="H1" s="48"/>
    </row>
    <row r="2" spans="1:8" ht="15.75" customHeight="1" thickBot="1" x14ac:dyDescent="0.4">
      <c r="A2" s="85"/>
      <c r="B2" s="300" t="s">
        <v>321</v>
      </c>
      <c r="C2" s="301"/>
      <c r="D2" s="301"/>
      <c r="E2" s="301"/>
      <c r="F2" s="302"/>
    </row>
    <row r="3" spans="1:8" ht="19.5" customHeight="1" thickTop="1" x14ac:dyDescent="0.35">
      <c r="A3" s="85"/>
      <c r="B3" s="86">
        <v>2022</v>
      </c>
      <c r="C3" s="256" t="s">
        <v>61</v>
      </c>
      <c r="D3" s="256"/>
      <c r="E3" s="303" t="s">
        <v>86</v>
      </c>
      <c r="F3" s="304"/>
    </row>
    <row r="4" spans="1:8" ht="15" customHeight="1" x14ac:dyDescent="0.35">
      <c r="A4" s="85"/>
      <c r="B4" s="20" t="s">
        <v>62</v>
      </c>
      <c r="C4" s="87" t="s">
        <v>63</v>
      </c>
      <c r="D4" s="87" t="s">
        <v>64</v>
      </c>
      <c r="E4" s="88" t="s">
        <v>63</v>
      </c>
      <c r="F4" s="89" t="s">
        <v>64</v>
      </c>
    </row>
    <row r="5" spans="1:8" ht="15" customHeight="1" x14ac:dyDescent="0.35">
      <c r="A5" s="85"/>
      <c r="B5" s="45" t="s">
        <v>15</v>
      </c>
      <c r="C5" s="6"/>
      <c r="D5" s="6"/>
      <c r="E5" s="90"/>
      <c r="F5" s="91"/>
    </row>
    <row r="6" spans="1:8" ht="15" customHeight="1" x14ac:dyDescent="0.35">
      <c r="A6" s="85"/>
      <c r="B6" s="5" t="s">
        <v>13</v>
      </c>
      <c r="C6" s="6">
        <v>1010</v>
      </c>
      <c r="D6" s="6">
        <v>4421739</v>
      </c>
      <c r="E6" s="90">
        <v>1031.6099999999999</v>
      </c>
      <c r="F6" s="91">
        <v>4894918</v>
      </c>
    </row>
    <row r="7" spans="1:8" ht="15" customHeight="1" x14ac:dyDescent="0.35">
      <c r="A7" s="85"/>
      <c r="B7" s="5" t="s">
        <v>17</v>
      </c>
      <c r="C7" s="6">
        <v>2159.2034722700719</v>
      </c>
      <c r="D7" s="6">
        <v>11595613.461240001</v>
      </c>
      <c r="E7" s="90">
        <v>2431.25</v>
      </c>
      <c r="F7" s="91">
        <v>13302343</v>
      </c>
    </row>
    <row r="8" spans="1:8" ht="15" customHeight="1" x14ac:dyDescent="0.35">
      <c r="A8" s="85"/>
      <c r="B8" s="5" t="s">
        <v>18</v>
      </c>
      <c r="C8" s="6">
        <v>3466</v>
      </c>
      <c r="D8" s="6">
        <v>8047475</v>
      </c>
      <c r="E8" s="90">
        <v>5711.0400000000018</v>
      </c>
      <c r="F8" s="91">
        <v>11685066</v>
      </c>
    </row>
    <row r="9" spans="1:8" ht="15" customHeight="1" x14ac:dyDescent="0.35">
      <c r="A9" s="85"/>
      <c r="B9" s="5" t="s">
        <v>27</v>
      </c>
      <c r="C9" s="6">
        <v>24210.374456865062</v>
      </c>
      <c r="D9" s="6">
        <v>22273.544500315857</v>
      </c>
      <c r="E9" s="90">
        <v>27708.510000000002</v>
      </c>
      <c r="F9" s="91">
        <v>27708.510000000002</v>
      </c>
    </row>
    <row r="10" spans="1:8" ht="15" customHeight="1" x14ac:dyDescent="0.35">
      <c r="A10" s="85"/>
      <c r="B10" s="5" t="s">
        <v>28</v>
      </c>
      <c r="C10" s="6">
        <v>855</v>
      </c>
      <c r="D10" s="6">
        <v>3658065</v>
      </c>
      <c r="E10" s="90">
        <v>869.15100000000064</v>
      </c>
      <c r="F10" s="91">
        <v>3667230.0799999996</v>
      </c>
    </row>
    <row r="11" spans="1:8" ht="15" customHeight="1" x14ac:dyDescent="0.35">
      <c r="A11" s="85"/>
      <c r="B11" s="5" t="s">
        <v>31</v>
      </c>
      <c r="C11" s="6">
        <v>1957</v>
      </c>
      <c r="D11" s="6">
        <v>5880745</v>
      </c>
      <c r="E11" s="90">
        <v>1949.9379999999996</v>
      </c>
      <c r="F11" s="91">
        <v>7549288</v>
      </c>
    </row>
    <row r="12" spans="1:8" ht="15" customHeight="1" x14ac:dyDescent="0.35">
      <c r="A12" s="85"/>
      <c r="B12" s="5" t="s">
        <v>32</v>
      </c>
      <c r="C12" s="6">
        <v>189</v>
      </c>
      <c r="D12" s="6">
        <v>608392</v>
      </c>
      <c r="E12" s="90">
        <v>319.97399999999999</v>
      </c>
      <c r="F12" s="91">
        <v>1010921.62</v>
      </c>
    </row>
    <row r="13" spans="1:8" ht="15" customHeight="1" x14ac:dyDescent="0.35">
      <c r="A13" s="85"/>
      <c r="B13" s="45" t="s">
        <v>25</v>
      </c>
      <c r="C13" s="6"/>
      <c r="D13" s="6"/>
      <c r="E13" s="90"/>
      <c r="F13" s="91"/>
    </row>
    <row r="14" spans="1:8" ht="15" customHeight="1" x14ac:dyDescent="0.35">
      <c r="A14" s="85"/>
      <c r="B14" s="5" t="s">
        <v>18</v>
      </c>
      <c r="C14" s="6">
        <v>1594</v>
      </c>
      <c r="D14" s="6">
        <v>6250000</v>
      </c>
      <c r="E14" s="90">
        <v>1521.6899999999989</v>
      </c>
      <c r="F14" s="91">
        <v>7753843</v>
      </c>
    </row>
    <row r="15" spans="1:8" ht="15" customHeight="1" x14ac:dyDescent="0.35">
      <c r="A15" s="85"/>
      <c r="B15" s="5" t="s">
        <v>24</v>
      </c>
      <c r="C15" s="6">
        <v>2353.4499999999998</v>
      </c>
      <c r="D15" s="6">
        <v>3917476</v>
      </c>
      <c r="E15" s="90">
        <v>2656.58</v>
      </c>
      <c r="F15" s="91">
        <v>4578038.5</v>
      </c>
    </row>
    <row r="16" spans="1:8" ht="15" customHeight="1" x14ac:dyDescent="0.35">
      <c r="A16" s="85"/>
      <c r="B16" s="5" t="s">
        <v>30</v>
      </c>
      <c r="C16" s="6">
        <v>1672.4553592042823</v>
      </c>
      <c r="D16" s="6">
        <v>8437561.9873965885</v>
      </c>
      <c r="E16" s="90">
        <v>1767.1339999999857</v>
      </c>
      <c r="F16" s="91">
        <v>9013444.2600000072</v>
      </c>
    </row>
    <row r="17" spans="1:6" ht="15" customHeight="1" x14ac:dyDescent="0.35">
      <c r="A17" s="85"/>
      <c r="B17" s="5" t="s">
        <v>32</v>
      </c>
      <c r="C17" s="6">
        <v>372</v>
      </c>
      <c r="D17" s="6">
        <v>1318713</v>
      </c>
      <c r="E17" s="90">
        <v>600.17999999999995</v>
      </c>
      <c r="F17" s="91">
        <v>2200167.19</v>
      </c>
    </row>
    <row r="18" spans="1:6" ht="15" customHeight="1" x14ac:dyDescent="0.35">
      <c r="A18" s="85"/>
      <c r="B18" s="53" t="s">
        <v>40</v>
      </c>
      <c r="C18" s="6"/>
      <c r="D18" s="6"/>
      <c r="E18" s="90"/>
      <c r="F18" s="91"/>
    </row>
    <row r="19" spans="1:6" ht="15" customHeight="1" x14ac:dyDescent="0.35">
      <c r="A19" s="85"/>
      <c r="B19" s="5" t="s">
        <v>22</v>
      </c>
      <c r="C19" s="6">
        <v>1512.7873907428743</v>
      </c>
      <c r="D19" s="6">
        <v>3262546.1599550215</v>
      </c>
      <c r="E19" s="90">
        <v>1013.6326939999944</v>
      </c>
      <c r="F19" s="91">
        <v>4536974.0099999951</v>
      </c>
    </row>
    <row r="20" spans="1:6" ht="15" customHeight="1" x14ac:dyDescent="0.35">
      <c r="A20" s="85"/>
      <c r="B20" s="5" t="s">
        <v>66</v>
      </c>
      <c r="C20" s="6">
        <v>850</v>
      </c>
      <c r="D20" s="6">
        <v>1322258</v>
      </c>
      <c r="E20" s="90">
        <v>537.99999999999989</v>
      </c>
      <c r="F20" s="91">
        <v>955948.86999999813</v>
      </c>
    </row>
    <row r="21" spans="1:6" ht="15" customHeight="1" x14ac:dyDescent="0.35">
      <c r="A21" s="85"/>
      <c r="B21" s="45" t="s">
        <v>87</v>
      </c>
      <c r="C21" s="92">
        <f>SUM(C4:C20)</f>
        <v>42201.270679082285</v>
      </c>
      <c r="D21" s="92">
        <f>SUM(D4:D20)</f>
        <v>58742858.15309193</v>
      </c>
      <c r="E21" s="93">
        <f>SUM(E4:E20)</f>
        <v>48118.689693999986</v>
      </c>
      <c r="F21" s="94">
        <f>SUM(F4:F20)</f>
        <v>71175891.040000007</v>
      </c>
    </row>
    <row r="22" spans="1:6" ht="18.75" customHeight="1" x14ac:dyDescent="0.35">
      <c r="A22" s="85"/>
      <c r="B22" s="86">
        <v>2021</v>
      </c>
      <c r="C22" s="256" t="s">
        <v>61</v>
      </c>
      <c r="D22" s="256"/>
      <c r="E22" s="256" t="s">
        <v>86</v>
      </c>
      <c r="F22" s="305"/>
    </row>
    <row r="23" spans="1:6" ht="15" customHeight="1" x14ac:dyDescent="0.35">
      <c r="A23" s="85"/>
      <c r="B23" s="20" t="s">
        <v>62</v>
      </c>
      <c r="C23" s="87" t="s">
        <v>63</v>
      </c>
      <c r="D23" s="87" t="s">
        <v>64</v>
      </c>
      <c r="E23" s="87" t="s">
        <v>63</v>
      </c>
      <c r="F23" s="95" t="s">
        <v>64</v>
      </c>
    </row>
    <row r="24" spans="1:6" ht="15" customHeight="1" x14ac:dyDescent="0.35">
      <c r="A24" s="85"/>
      <c r="B24" s="53" t="s">
        <v>15</v>
      </c>
      <c r="C24" s="6"/>
      <c r="D24" s="6"/>
      <c r="E24" s="6"/>
      <c r="F24" s="22"/>
    </row>
    <row r="25" spans="1:6" ht="15" customHeight="1" x14ac:dyDescent="0.35">
      <c r="A25" s="85"/>
      <c r="B25" s="96" t="s">
        <v>13</v>
      </c>
      <c r="C25" s="6">
        <v>992</v>
      </c>
      <c r="D25" s="6">
        <v>5500000</v>
      </c>
      <c r="E25" s="6">
        <v>971.11379999999997</v>
      </c>
      <c r="F25" s="22">
        <v>4244313.67</v>
      </c>
    </row>
    <row r="26" spans="1:6" ht="15" customHeight="1" x14ac:dyDescent="0.35">
      <c r="A26" s="85"/>
      <c r="B26" s="5" t="s">
        <v>17</v>
      </c>
      <c r="C26" s="6">
        <v>2655.5180380265333</v>
      </c>
      <c r="D26" s="6">
        <v>12019389.986880476</v>
      </c>
      <c r="E26" s="6">
        <v>2950.68</v>
      </c>
      <c r="F26" s="22">
        <v>17224017</v>
      </c>
    </row>
    <row r="27" spans="1:6" ht="15" customHeight="1" x14ac:dyDescent="0.35">
      <c r="A27" s="85"/>
      <c r="B27" s="5" t="s">
        <v>18</v>
      </c>
      <c r="C27" s="6">
        <v>1393</v>
      </c>
      <c r="D27" s="6">
        <v>4376124</v>
      </c>
      <c r="E27" s="6">
        <v>4497.49</v>
      </c>
      <c r="F27" s="22">
        <v>9015723</v>
      </c>
    </row>
    <row r="28" spans="1:6" ht="15" customHeight="1" x14ac:dyDescent="0.35">
      <c r="A28" s="85"/>
      <c r="B28" s="5" t="s">
        <v>88</v>
      </c>
      <c r="C28" s="6">
        <v>20091.527629213855</v>
      </c>
      <c r="D28" s="6">
        <v>18484.205418876747</v>
      </c>
      <c r="E28" s="6">
        <v>19354.25</v>
      </c>
      <c r="F28" s="22">
        <v>19354.25</v>
      </c>
    </row>
    <row r="29" spans="1:6" ht="15" customHeight="1" x14ac:dyDescent="0.35">
      <c r="A29" s="85"/>
      <c r="B29" s="5" t="s">
        <v>28</v>
      </c>
      <c r="C29" s="6">
        <v>830</v>
      </c>
      <c r="D29" s="6">
        <v>3250000</v>
      </c>
      <c r="E29" s="6">
        <v>842.77249999999992</v>
      </c>
      <c r="F29" s="22">
        <v>3574667.9796000007</v>
      </c>
    </row>
    <row r="30" spans="1:6" ht="15" customHeight="1" x14ac:dyDescent="0.35">
      <c r="A30" s="85"/>
      <c r="B30" s="5" t="s">
        <v>31</v>
      </c>
      <c r="C30" s="6">
        <v>1850</v>
      </c>
      <c r="D30" s="6">
        <v>8000000</v>
      </c>
      <c r="E30" s="6">
        <v>1850.1499999999999</v>
      </c>
      <c r="F30" s="22">
        <v>8072417</v>
      </c>
    </row>
    <row r="31" spans="1:6" ht="15" customHeight="1" x14ac:dyDescent="0.35">
      <c r="A31" s="85"/>
      <c r="B31" s="5" t="s">
        <v>32</v>
      </c>
      <c r="C31" s="6">
        <v>286.95231638418085</v>
      </c>
      <c r="D31" s="6">
        <v>905967.34967231657</v>
      </c>
      <c r="E31" s="6">
        <v>181.602</v>
      </c>
      <c r="F31" s="22">
        <v>695422.95</v>
      </c>
    </row>
    <row r="32" spans="1:6" ht="15" customHeight="1" x14ac:dyDescent="0.35">
      <c r="A32" s="85"/>
      <c r="B32" s="45" t="s">
        <v>25</v>
      </c>
      <c r="C32" s="6"/>
      <c r="D32" s="6"/>
      <c r="E32" s="6"/>
      <c r="F32" s="22"/>
    </row>
    <row r="33" spans="1:6" ht="15" customHeight="1" x14ac:dyDescent="0.35">
      <c r="A33" s="85"/>
      <c r="B33" s="5" t="s">
        <v>18</v>
      </c>
      <c r="C33" s="6">
        <v>1017</v>
      </c>
      <c r="D33" s="6">
        <v>3223609</v>
      </c>
      <c r="E33" s="6">
        <v>1298.8300000000002</v>
      </c>
      <c r="F33" s="22">
        <v>6540544</v>
      </c>
    </row>
    <row r="34" spans="1:6" ht="15" customHeight="1" x14ac:dyDescent="0.35">
      <c r="A34" s="85"/>
      <c r="B34" s="5" t="s">
        <v>24</v>
      </c>
      <c r="C34" s="6">
        <v>3394.3339308555287</v>
      </c>
      <c r="D34" s="6">
        <v>4366338.6036777431</v>
      </c>
      <c r="E34" s="6">
        <v>2265.6999999999998</v>
      </c>
      <c r="F34" s="22">
        <v>3248010.5</v>
      </c>
    </row>
    <row r="35" spans="1:6" ht="15" customHeight="1" x14ac:dyDescent="0.35">
      <c r="A35" s="85"/>
      <c r="B35" s="5" t="s">
        <v>29</v>
      </c>
      <c r="C35" s="6">
        <v>173.299558197446</v>
      </c>
      <c r="D35" s="6">
        <v>1203871.6497710701</v>
      </c>
      <c r="E35" s="6">
        <v>14.428000000000001</v>
      </c>
      <c r="F35" s="22">
        <v>180186</v>
      </c>
    </row>
    <row r="36" spans="1:6" ht="15" customHeight="1" x14ac:dyDescent="0.35">
      <c r="A36" s="85"/>
      <c r="B36" s="5" t="s">
        <v>30</v>
      </c>
      <c r="C36" s="6">
        <v>1681.91034274648</v>
      </c>
      <c r="D36" s="6">
        <v>2734129.57519454</v>
      </c>
      <c r="E36" s="6">
        <v>2342.2920000000004</v>
      </c>
      <c r="F36" s="22">
        <v>12743387.050000001</v>
      </c>
    </row>
    <row r="37" spans="1:6" ht="15" customHeight="1" x14ac:dyDescent="0.35">
      <c r="A37" s="85"/>
      <c r="B37" s="5" t="s">
        <v>32</v>
      </c>
      <c r="C37" s="6">
        <v>191.65366713058546</v>
      </c>
      <c r="D37" s="6">
        <v>600827.7073023055</v>
      </c>
      <c r="E37" s="6">
        <v>335.83300000000003</v>
      </c>
      <c r="F37" s="22">
        <v>1161317.46</v>
      </c>
    </row>
    <row r="38" spans="1:6" ht="15" customHeight="1" x14ac:dyDescent="0.35">
      <c r="A38" s="85"/>
      <c r="B38" s="45" t="s">
        <v>40</v>
      </c>
      <c r="C38" s="6"/>
      <c r="D38" s="6"/>
      <c r="E38" s="6"/>
      <c r="F38" s="22"/>
    </row>
    <row r="39" spans="1:6" ht="15" customHeight="1" x14ac:dyDescent="0.35">
      <c r="A39" s="85"/>
      <c r="B39" s="5" t="s">
        <v>22</v>
      </c>
      <c r="C39" s="6">
        <v>1318.441701740287</v>
      </c>
      <c r="D39" s="6">
        <v>2020561.28767937</v>
      </c>
      <c r="E39" s="6">
        <v>1785.0840000000001</v>
      </c>
      <c r="F39" s="22">
        <v>4184558.07</v>
      </c>
    </row>
    <row r="40" spans="1:6" ht="15" customHeight="1" x14ac:dyDescent="0.35">
      <c r="A40" s="85"/>
      <c r="B40" s="5" t="s">
        <v>34</v>
      </c>
      <c r="C40" s="6">
        <v>782.28840405243125</v>
      </c>
      <c r="D40" s="6">
        <v>1147533.022337148</v>
      </c>
      <c r="E40" s="6">
        <v>819.07400000000007</v>
      </c>
      <c r="F40" s="22">
        <v>1374399.3699999999</v>
      </c>
    </row>
    <row r="41" spans="1:6" ht="15.75" customHeight="1" thickBot="1" x14ac:dyDescent="0.4">
      <c r="A41" s="85"/>
      <c r="B41" s="73" t="s">
        <v>87</v>
      </c>
      <c r="C41" s="97">
        <f>SUM(C24:C40)</f>
        <v>36657.925588347331</v>
      </c>
      <c r="D41" s="97">
        <f t="shared" ref="D41:F41" si="0">SUM(D24:D40)</f>
        <v>49366836.387933835</v>
      </c>
      <c r="E41" s="97">
        <f t="shared" si="0"/>
        <v>39509.299299999999</v>
      </c>
      <c r="F41" s="98">
        <f t="shared" si="0"/>
        <v>72278318.299600005</v>
      </c>
    </row>
    <row r="42" spans="1:6" ht="15" thickBot="1" x14ac:dyDescent="0.4"/>
    <row r="43" spans="1:6" ht="15.75" customHeight="1" thickBot="1" x14ac:dyDescent="0.4">
      <c r="A43" s="85"/>
      <c r="B43" s="226" t="s">
        <v>320</v>
      </c>
      <c r="C43" s="227"/>
      <c r="D43" s="227"/>
      <c r="E43" s="227"/>
      <c r="F43" s="228"/>
    </row>
    <row r="44" spans="1:6" ht="19.5" customHeight="1" thickTop="1" x14ac:dyDescent="0.35">
      <c r="A44" s="85"/>
      <c r="B44" s="86">
        <v>2022</v>
      </c>
      <c r="C44" s="256" t="s">
        <v>61</v>
      </c>
      <c r="D44" s="256"/>
      <c r="E44" s="303" t="s">
        <v>86</v>
      </c>
      <c r="F44" s="304"/>
    </row>
    <row r="45" spans="1:6" ht="15" customHeight="1" x14ac:dyDescent="0.35">
      <c r="A45" s="85"/>
      <c r="B45" s="20" t="s">
        <v>62</v>
      </c>
      <c r="C45" s="87" t="s">
        <v>63</v>
      </c>
      <c r="D45" s="87" t="s">
        <v>64</v>
      </c>
      <c r="E45" s="88" t="s">
        <v>63</v>
      </c>
      <c r="F45" s="89" t="s">
        <v>64</v>
      </c>
    </row>
    <row r="46" spans="1:6" ht="15" customHeight="1" x14ac:dyDescent="0.35">
      <c r="A46" s="85"/>
      <c r="B46" s="53" t="s">
        <v>15</v>
      </c>
      <c r="C46" s="6"/>
      <c r="D46" s="6"/>
      <c r="E46" s="90"/>
      <c r="F46" s="91"/>
    </row>
    <row r="47" spans="1:6" ht="15" customHeight="1" x14ac:dyDescent="0.35">
      <c r="A47" s="85"/>
      <c r="B47" s="5" t="s">
        <v>13</v>
      </c>
      <c r="C47" s="6">
        <v>654</v>
      </c>
      <c r="D47" s="6">
        <v>3036523</v>
      </c>
      <c r="E47" s="90">
        <v>617.06499999999994</v>
      </c>
      <c r="F47" s="91">
        <v>3085858</v>
      </c>
    </row>
    <row r="48" spans="1:6" ht="15" customHeight="1" x14ac:dyDescent="0.35">
      <c r="A48" s="85"/>
      <c r="B48" s="5" t="s">
        <v>17</v>
      </c>
      <c r="C48" s="6">
        <v>394.26040127238713</v>
      </c>
      <c r="D48" s="6">
        <v>1849681.687953403</v>
      </c>
      <c r="E48" s="90">
        <v>699.52</v>
      </c>
      <c r="F48" s="91">
        <v>2653467</v>
      </c>
    </row>
    <row r="49" spans="1:6" ht="15" customHeight="1" x14ac:dyDescent="0.35">
      <c r="A49" s="85"/>
      <c r="B49" s="5" t="s">
        <v>27</v>
      </c>
      <c r="C49" s="6">
        <v>2296.8488977331317</v>
      </c>
      <c r="D49" s="6">
        <v>2113.100985914481</v>
      </c>
      <c r="E49" s="90">
        <v>1259.27</v>
      </c>
      <c r="F49" s="91">
        <v>1259.27</v>
      </c>
    </row>
    <row r="50" spans="1:6" ht="15" customHeight="1" x14ac:dyDescent="0.35">
      <c r="A50" s="85"/>
      <c r="B50" s="5" t="s">
        <v>28</v>
      </c>
      <c r="C50" s="6">
        <v>360</v>
      </c>
      <c r="D50" s="6">
        <v>1576094</v>
      </c>
      <c r="E50" s="90">
        <v>382.89500000000015</v>
      </c>
      <c r="F50" s="91">
        <v>862635.4800000008</v>
      </c>
    </row>
    <row r="51" spans="1:6" ht="15" customHeight="1" x14ac:dyDescent="0.35">
      <c r="A51" s="85"/>
      <c r="B51" s="5" t="s">
        <v>31</v>
      </c>
      <c r="C51" s="6">
        <v>506</v>
      </c>
      <c r="D51" s="6">
        <v>2378640</v>
      </c>
      <c r="E51" s="90">
        <v>487.15</v>
      </c>
      <c r="F51" s="91">
        <v>2378640</v>
      </c>
    </row>
    <row r="52" spans="1:6" ht="15" customHeight="1" x14ac:dyDescent="0.35">
      <c r="A52" s="85"/>
      <c r="B52" s="5" t="s">
        <v>32</v>
      </c>
      <c r="C52" s="6">
        <v>89</v>
      </c>
      <c r="D52" s="6">
        <v>293345</v>
      </c>
      <c r="E52" s="90">
        <v>0</v>
      </c>
      <c r="F52" s="91">
        <v>0</v>
      </c>
    </row>
    <row r="53" spans="1:6" ht="15" customHeight="1" x14ac:dyDescent="0.35">
      <c r="A53" s="85"/>
      <c r="B53" s="53" t="s">
        <v>25</v>
      </c>
      <c r="C53" s="6"/>
      <c r="D53" s="6"/>
      <c r="E53" s="90"/>
      <c r="F53" s="91"/>
    </row>
    <row r="54" spans="1:6" ht="15" customHeight="1" x14ac:dyDescent="0.35">
      <c r="A54" s="85"/>
      <c r="B54" s="5" t="s">
        <v>30</v>
      </c>
      <c r="C54" s="6">
        <v>519.0081665495004</v>
      </c>
      <c r="D54" s="6">
        <v>1040423.4189766268</v>
      </c>
      <c r="E54" s="90">
        <v>952.99400000000196</v>
      </c>
      <c r="F54" s="91">
        <v>1748330.4399999997</v>
      </c>
    </row>
    <row r="55" spans="1:6" ht="15" customHeight="1" x14ac:dyDescent="0.35">
      <c r="A55" s="85"/>
      <c r="B55" s="5" t="s">
        <v>32</v>
      </c>
      <c r="C55" s="6">
        <v>243</v>
      </c>
      <c r="D55" s="6">
        <v>782708</v>
      </c>
      <c r="E55" s="90">
        <v>296.92300000000006</v>
      </c>
      <c r="F55" s="91">
        <v>1022866.95</v>
      </c>
    </row>
    <row r="56" spans="1:6" ht="15" customHeight="1" x14ac:dyDescent="0.35">
      <c r="A56" s="85"/>
      <c r="B56" s="53" t="s">
        <v>40</v>
      </c>
      <c r="C56" s="6"/>
      <c r="D56" s="6"/>
      <c r="E56" s="90"/>
      <c r="F56" s="91"/>
    </row>
    <row r="57" spans="1:6" ht="15" customHeight="1" x14ac:dyDescent="0.35">
      <c r="A57" s="85"/>
      <c r="B57" s="5" t="s">
        <v>22</v>
      </c>
      <c r="C57" s="6">
        <v>417.09108698697389</v>
      </c>
      <c r="D57" s="6">
        <v>582743.51003157475</v>
      </c>
      <c r="E57" s="90">
        <v>456.57299999999981</v>
      </c>
      <c r="F57" s="91">
        <v>710312.24000000022</v>
      </c>
    </row>
    <row r="58" spans="1:6" ht="15" customHeight="1" x14ac:dyDescent="0.35">
      <c r="A58" s="85"/>
      <c r="B58" s="5" t="s">
        <v>66</v>
      </c>
      <c r="C58" s="6">
        <v>116</v>
      </c>
      <c r="D58" s="6">
        <v>195585</v>
      </c>
      <c r="E58" s="90">
        <v>132.71699999999998</v>
      </c>
      <c r="F58" s="91">
        <v>275804.16000000003</v>
      </c>
    </row>
    <row r="59" spans="1:6" ht="15" customHeight="1" x14ac:dyDescent="0.35">
      <c r="A59" s="85"/>
      <c r="B59" s="45" t="s">
        <v>87</v>
      </c>
      <c r="C59" s="92">
        <f>SUM(C46:C58)</f>
        <v>5595.2085525419925</v>
      </c>
      <c r="D59" s="92">
        <f t="shared" ref="D59:F59" si="1">SUM(D46:D58)</f>
        <v>11737856.71794752</v>
      </c>
      <c r="E59" s="93">
        <f t="shared" si="1"/>
        <v>5285.1070000000009</v>
      </c>
      <c r="F59" s="94">
        <f t="shared" si="1"/>
        <v>12739173.539999999</v>
      </c>
    </row>
    <row r="60" spans="1:6" ht="18.75" customHeight="1" x14ac:dyDescent="0.35">
      <c r="A60" s="85"/>
      <c r="B60" s="86">
        <v>2021</v>
      </c>
      <c r="C60" s="256" t="s">
        <v>61</v>
      </c>
      <c r="D60" s="256"/>
      <c r="E60" s="256" t="s">
        <v>86</v>
      </c>
      <c r="F60" s="305"/>
    </row>
    <row r="61" spans="1:6" ht="15" customHeight="1" x14ac:dyDescent="0.35">
      <c r="A61" s="85"/>
      <c r="B61" s="20" t="s">
        <v>62</v>
      </c>
      <c r="C61" s="87" t="s">
        <v>63</v>
      </c>
      <c r="D61" s="87" t="s">
        <v>64</v>
      </c>
      <c r="E61" s="87" t="s">
        <v>63</v>
      </c>
      <c r="F61" s="95" t="s">
        <v>64</v>
      </c>
    </row>
    <row r="62" spans="1:6" ht="15" customHeight="1" x14ac:dyDescent="0.35">
      <c r="A62" s="85"/>
      <c r="B62" s="45" t="s">
        <v>15</v>
      </c>
      <c r="C62" s="6"/>
      <c r="D62" s="6"/>
      <c r="E62" s="6"/>
      <c r="F62" s="22"/>
    </row>
    <row r="63" spans="1:6" ht="15" customHeight="1" x14ac:dyDescent="0.35">
      <c r="A63" s="85"/>
      <c r="B63" s="5" t="s">
        <v>13</v>
      </c>
      <c r="C63" s="6">
        <v>441</v>
      </c>
      <c r="D63" s="6">
        <v>3209280</v>
      </c>
      <c r="E63" s="6">
        <v>678.5</v>
      </c>
      <c r="F63" s="22">
        <v>3386849</v>
      </c>
    </row>
    <row r="64" spans="1:6" ht="15" customHeight="1" x14ac:dyDescent="0.35">
      <c r="A64" s="85"/>
      <c r="B64" s="5" t="s">
        <v>17</v>
      </c>
      <c r="C64" s="6">
        <v>410.99994904187139</v>
      </c>
      <c r="D64" s="6">
        <v>1619927.7133925243</v>
      </c>
      <c r="E64" s="6">
        <v>233.31</v>
      </c>
      <c r="F64" s="22">
        <v>1189760</v>
      </c>
    </row>
    <row r="65" spans="1:6" ht="15" customHeight="1" x14ac:dyDescent="0.35">
      <c r="A65" s="85"/>
      <c r="B65" s="5" t="s">
        <v>88</v>
      </c>
      <c r="C65" s="6">
        <v>2169.7834181673529</v>
      </c>
      <c r="D65" s="6">
        <v>1996.2007447139647</v>
      </c>
      <c r="E65" s="6">
        <v>2293.16</v>
      </c>
      <c r="F65" s="22">
        <v>2293.16</v>
      </c>
    </row>
    <row r="66" spans="1:6" ht="15" customHeight="1" x14ac:dyDescent="0.35">
      <c r="A66" s="85"/>
      <c r="B66" s="5" t="s">
        <v>28</v>
      </c>
      <c r="C66" s="6">
        <v>354</v>
      </c>
      <c r="D66" s="6">
        <v>1410806</v>
      </c>
      <c r="E66" s="6">
        <v>373.07979999999998</v>
      </c>
      <c r="F66" s="22">
        <v>1542516.3152000001</v>
      </c>
    </row>
    <row r="67" spans="1:6" ht="15" customHeight="1" x14ac:dyDescent="0.35">
      <c r="A67" s="85"/>
      <c r="B67" s="5" t="s">
        <v>31</v>
      </c>
      <c r="C67" s="6">
        <v>211</v>
      </c>
      <c r="D67" s="6">
        <v>1680000</v>
      </c>
      <c r="E67" s="6">
        <v>433.60999999999996</v>
      </c>
      <c r="F67" s="22">
        <v>1572758</v>
      </c>
    </row>
    <row r="68" spans="1:6" ht="15" customHeight="1" x14ac:dyDescent="0.35">
      <c r="A68" s="85"/>
      <c r="B68" s="5" t="s">
        <v>32</v>
      </c>
      <c r="C68" s="6">
        <v>92.893051680339823</v>
      </c>
      <c r="D68" s="6">
        <v>281441.37496980809</v>
      </c>
      <c r="E68" s="6">
        <v>55.6</v>
      </c>
      <c r="F68" s="22">
        <v>166791.19</v>
      </c>
    </row>
    <row r="69" spans="1:6" ht="15" customHeight="1" x14ac:dyDescent="0.35">
      <c r="A69" s="85"/>
      <c r="B69" s="45" t="s">
        <v>25</v>
      </c>
      <c r="C69" s="6"/>
      <c r="D69" s="6"/>
      <c r="E69" s="6"/>
      <c r="F69" s="22"/>
    </row>
    <row r="70" spans="1:6" ht="15" customHeight="1" x14ac:dyDescent="0.35">
      <c r="A70" s="85"/>
      <c r="B70" s="5" t="s">
        <v>30</v>
      </c>
      <c r="C70" s="6">
        <v>452.29350569812203</v>
      </c>
      <c r="D70" s="6">
        <v>786520.38273056457</v>
      </c>
      <c r="E70" s="6">
        <v>620.44899999999996</v>
      </c>
      <c r="F70" s="22">
        <v>1351929.95</v>
      </c>
    </row>
    <row r="71" spans="1:6" ht="15" customHeight="1" x14ac:dyDescent="0.35">
      <c r="A71" s="85"/>
      <c r="B71" s="5" t="s">
        <v>32</v>
      </c>
      <c r="C71" s="6">
        <v>109.04341601387449</v>
      </c>
      <c r="D71" s="6">
        <v>324907.63819212455</v>
      </c>
      <c r="E71" s="6">
        <v>132.352</v>
      </c>
      <c r="F71" s="22">
        <v>441260.32</v>
      </c>
    </row>
    <row r="72" spans="1:6" ht="15" customHeight="1" x14ac:dyDescent="0.35">
      <c r="A72" s="85"/>
      <c r="B72" s="45" t="s">
        <v>40</v>
      </c>
      <c r="C72" s="6"/>
      <c r="D72" s="6"/>
      <c r="E72" s="6"/>
      <c r="F72" s="22"/>
    </row>
    <row r="73" spans="1:6" ht="15" customHeight="1" x14ac:dyDescent="0.35">
      <c r="A73" s="85"/>
      <c r="B73" s="5" t="s">
        <v>22</v>
      </c>
      <c r="C73" s="6">
        <v>232.87042640979226</v>
      </c>
      <c r="D73" s="6">
        <v>398273.61087654321</v>
      </c>
      <c r="E73" s="6">
        <v>491.98900000000003</v>
      </c>
      <c r="F73" s="22">
        <v>747160.84</v>
      </c>
    </row>
    <row r="74" spans="1:6" ht="15" customHeight="1" x14ac:dyDescent="0.35">
      <c r="A74" s="85"/>
      <c r="B74" s="5" t="s">
        <v>34</v>
      </c>
      <c r="C74" s="6">
        <v>134.81428589962977</v>
      </c>
      <c r="D74" s="6">
        <v>245362.76182663691</v>
      </c>
      <c r="E74" s="6">
        <v>489.47399999999999</v>
      </c>
      <c r="F74" s="22">
        <v>1021475.372</v>
      </c>
    </row>
    <row r="75" spans="1:6" ht="15.75" customHeight="1" thickBot="1" x14ac:dyDescent="0.4">
      <c r="A75" s="85"/>
      <c r="B75" s="73" t="s">
        <v>87</v>
      </c>
      <c r="C75" s="97">
        <f>SUM(C62:C74)</f>
        <v>4608.6980529109833</v>
      </c>
      <c r="D75" s="97">
        <f t="shared" ref="D75:F75" si="2">SUM(D62:D74)</f>
        <v>9958515.6827329155</v>
      </c>
      <c r="E75" s="97">
        <f t="shared" si="2"/>
        <v>5801.523799999999</v>
      </c>
      <c r="F75" s="98">
        <f t="shared" si="2"/>
        <v>11422794.1472</v>
      </c>
    </row>
    <row r="77" spans="1:6" ht="15" thickBot="1" x14ac:dyDescent="0.4"/>
    <row r="78" spans="1:6" ht="15" thickBot="1" x14ac:dyDescent="0.4">
      <c r="A78" s="259">
        <v>9</v>
      </c>
      <c r="B78" s="260" t="s">
        <v>319</v>
      </c>
      <c r="C78" s="261"/>
      <c r="D78" s="261"/>
      <c r="E78" s="261"/>
      <c r="F78" s="262"/>
    </row>
    <row r="79" spans="1:6" ht="19.5" customHeight="1" thickTop="1" x14ac:dyDescent="0.35">
      <c r="A79" s="259"/>
      <c r="B79" s="86">
        <v>2022</v>
      </c>
      <c r="C79" s="256" t="s">
        <v>61</v>
      </c>
      <c r="D79" s="256"/>
      <c r="E79" s="303" t="s">
        <v>86</v>
      </c>
      <c r="F79" s="304"/>
    </row>
    <row r="80" spans="1:6" ht="15" customHeight="1" x14ac:dyDescent="0.35">
      <c r="A80" s="259"/>
      <c r="B80" s="20" t="s">
        <v>62</v>
      </c>
      <c r="C80" s="87" t="s">
        <v>63</v>
      </c>
      <c r="D80" s="87" t="s">
        <v>64</v>
      </c>
      <c r="E80" s="88" t="s">
        <v>63</v>
      </c>
      <c r="F80" s="89" t="s">
        <v>64</v>
      </c>
    </row>
    <row r="81" spans="1:6" x14ac:dyDescent="0.35">
      <c r="A81" s="259"/>
      <c r="B81" s="45" t="s">
        <v>15</v>
      </c>
      <c r="C81" s="6"/>
      <c r="D81" s="6"/>
      <c r="E81" s="90"/>
      <c r="F81" s="91"/>
    </row>
    <row r="82" spans="1:6" x14ac:dyDescent="0.35">
      <c r="A82" s="259"/>
      <c r="B82" s="5" t="s">
        <v>13</v>
      </c>
      <c r="C82" s="6">
        <f>SUM(C6,C47)</f>
        <v>1664</v>
      </c>
      <c r="D82" s="6">
        <f t="shared" ref="D82:F83" si="3">SUM(D6,D47)</f>
        <v>7458262</v>
      </c>
      <c r="E82" s="90">
        <f t="shared" si="3"/>
        <v>1648.6749999999997</v>
      </c>
      <c r="F82" s="91">
        <f t="shared" si="3"/>
        <v>7980776</v>
      </c>
    </row>
    <row r="83" spans="1:6" x14ac:dyDescent="0.35">
      <c r="A83" s="259"/>
      <c r="B83" s="5" t="s">
        <v>17</v>
      </c>
      <c r="C83" s="339">
        <v>2554</v>
      </c>
      <c r="D83" s="339">
        <v>13452356</v>
      </c>
      <c r="E83" s="90">
        <f t="shared" si="3"/>
        <v>3130.77</v>
      </c>
      <c r="F83" s="91">
        <f t="shared" si="3"/>
        <v>15955810</v>
      </c>
    </row>
    <row r="84" spans="1:6" x14ac:dyDescent="0.35">
      <c r="A84" s="259"/>
      <c r="B84" s="5" t="s">
        <v>18</v>
      </c>
      <c r="C84" s="339">
        <f>C8</f>
        <v>3466</v>
      </c>
      <c r="D84" s="339">
        <f>D8</f>
        <v>8047475</v>
      </c>
      <c r="E84" s="90">
        <f>E8</f>
        <v>5711.0400000000018</v>
      </c>
      <c r="F84" s="91">
        <f>F8</f>
        <v>11685066</v>
      </c>
    </row>
    <row r="85" spans="1:6" x14ac:dyDescent="0.35">
      <c r="A85" s="259"/>
      <c r="B85" s="5" t="s">
        <v>27</v>
      </c>
      <c r="C85" s="339">
        <f t="shared" ref="C85:F88" si="4">SUM(C9,C49)</f>
        <v>26507.223354598194</v>
      </c>
      <c r="D85" s="339">
        <f t="shared" si="4"/>
        <v>24386.645486230336</v>
      </c>
      <c r="E85" s="90">
        <f t="shared" si="4"/>
        <v>28967.780000000002</v>
      </c>
      <c r="F85" s="91">
        <f t="shared" si="4"/>
        <v>28967.780000000002</v>
      </c>
    </row>
    <row r="86" spans="1:6" x14ac:dyDescent="0.35">
      <c r="A86" s="259"/>
      <c r="B86" s="5" t="s">
        <v>28</v>
      </c>
      <c r="C86" s="339">
        <f t="shared" si="4"/>
        <v>1215</v>
      </c>
      <c r="D86" s="339">
        <f t="shared" si="4"/>
        <v>5234159</v>
      </c>
      <c r="E86" s="90">
        <f t="shared" si="4"/>
        <v>1252.0460000000007</v>
      </c>
      <c r="F86" s="91">
        <f t="shared" si="4"/>
        <v>4529865.5600000005</v>
      </c>
    </row>
    <row r="87" spans="1:6" x14ac:dyDescent="0.35">
      <c r="A87" s="259"/>
      <c r="B87" s="5" t="s">
        <v>31</v>
      </c>
      <c r="C87" s="339">
        <f t="shared" si="4"/>
        <v>2463</v>
      </c>
      <c r="D87" s="339">
        <f t="shared" si="4"/>
        <v>8259385</v>
      </c>
      <c r="E87" s="90">
        <f t="shared" si="4"/>
        <v>2437.0879999999997</v>
      </c>
      <c r="F87" s="91">
        <f t="shared" si="4"/>
        <v>9927928</v>
      </c>
    </row>
    <row r="88" spans="1:6" x14ac:dyDescent="0.35">
      <c r="A88" s="259"/>
      <c r="B88" s="5" t="s">
        <v>32</v>
      </c>
      <c r="C88" s="339">
        <f t="shared" si="4"/>
        <v>278</v>
      </c>
      <c r="D88" s="339">
        <f t="shared" si="4"/>
        <v>901737</v>
      </c>
      <c r="E88" s="90">
        <f t="shared" si="4"/>
        <v>319.97399999999999</v>
      </c>
      <c r="F88" s="91">
        <f t="shared" si="4"/>
        <v>1010921.62</v>
      </c>
    </row>
    <row r="89" spans="1:6" x14ac:dyDescent="0.35">
      <c r="A89" s="259"/>
      <c r="B89" s="45" t="s">
        <v>25</v>
      </c>
      <c r="C89" s="339"/>
      <c r="D89" s="339"/>
      <c r="E89" s="90"/>
      <c r="F89" s="91"/>
    </row>
    <row r="90" spans="1:6" x14ac:dyDescent="0.35">
      <c r="A90" s="259"/>
      <c r="B90" s="5" t="s">
        <v>18</v>
      </c>
      <c r="C90" s="339">
        <f t="shared" ref="C90:F91" si="5">C14</f>
        <v>1594</v>
      </c>
      <c r="D90" s="339">
        <f t="shared" si="5"/>
        <v>6250000</v>
      </c>
      <c r="E90" s="90">
        <f t="shared" si="5"/>
        <v>1521.6899999999989</v>
      </c>
      <c r="F90" s="91">
        <f t="shared" si="5"/>
        <v>7753843</v>
      </c>
    </row>
    <row r="91" spans="1:6" x14ac:dyDescent="0.35">
      <c r="A91" s="259"/>
      <c r="B91" s="5" t="s">
        <v>24</v>
      </c>
      <c r="C91" s="339">
        <f t="shared" si="5"/>
        <v>2353.4499999999998</v>
      </c>
      <c r="D91" s="339">
        <f t="shared" si="5"/>
        <v>3917476</v>
      </c>
      <c r="E91" s="90">
        <f t="shared" si="5"/>
        <v>2656.58</v>
      </c>
      <c r="F91" s="91">
        <f t="shared" si="5"/>
        <v>4578038.5</v>
      </c>
    </row>
    <row r="92" spans="1:6" x14ac:dyDescent="0.35">
      <c r="A92" s="259"/>
      <c r="B92" s="5" t="s">
        <v>30</v>
      </c>
      <c r="C92" s="339">
        <f>SUM(C16,C54)</f>
        <v>2191.463525753783</v>
      </c>
      <c r="D92" s="339">
        <v>9477974</v>
      </c>
      <c r="E92" s="90">
        <f t="shared" ref="D92:F93" si="6">SUM(E16,E54)</f>
        <v>2720.1279999999879</v>
      </c>
      <c r="F92" s="91">
        <f t="shared" si="6"/>
        <v>10761774.700000007</v>
      </c>
    </row>
    <row r="93" spans="1:6" x14ac:dyDescent="0.35">
      <c r="A93" s="259"/>
      <c r="B93" s="5" t="s">
        <v>32</v>
      </c>
      <c r="C93" s="339">
        <f>SUM(C17,C55)</f>
        <v>615</v>
      </c>
      <c r="D93" s="339">
        <f t="shared" si="6"/>
        <v>2101421</v>
      </c>
      <c r="E93" s="90">
        <f t="shared" si="6"/>
        <v>897.10300000000007</v>
      </c>
      <c r="F93" s="91">
        <f t="shared" si="6"/>
        <v>3223034.1399999997</v>
      </c>
    </row>
    <row r="94" spans="1:6" x14ac:dyDescent="0.35">
      <c r="A94" s="259"/>
      <c r="B94" s="53" t="s">
        <v>40</v>
      </c>
      <c r="C94" s="339"/>
      <c r="D94" s="339"/>
      <c r="E94" s="90"/>
      <c r="F94" s="91"/>
    </row>
    <row r="95" spans="1:6" x14ac:dyDescent="0.35">
      <c r="A95" s="259"/>
      <c r="B95" s="5" t="s">
        <v>22</v>
      </c>
      <c r="C95" s="339">
        <f t="shared" ref="C95:F96" si="7">SUM(C19,C57)</f>
        <v>1929.8784777298483</v>
      </c>
      <c r="D95" s="339">
        <v>3845156</v>
      </c>
      <c r="E95" s="90">
        <f t="shared" si="7"/>
        <v>1470.2056939999943</v>
      </c>
      <c r="F95" s="91">
        <f t="shared" si="7"/>
        <v>5247286.2499999953</v>
      </c>
    </row>
    <row r="96" spans="1:6" x14ac:dyDescent="0.35">
      <c r="A96" s="259"/>
      <c r="B96" s="5" t="s">
        <v>66</v>
      </c>
      <c r="C96" s="6">
        <f t="shared" si="7"/>
        <v>966</v>
      </c>
      <c r="D96" s="6">
        <f t="shared" si="7"/>
        <v>1517843</v>
      </c>
      <c r="E96" s="90">
        <f t="shared" si="7"/>
        <v>670.71699999999987</v>
      </c>
      <c r="F96" s="91">
        <f t="shared" si="7"/>
        <v>1231753.0299999982</v>
      </c>
    </row>
    <row r="97" spans="1:6" x14ac:dyDescent="0.35">
      <c r="A97" s="259"/>
      <c r="B97" s="45" t="s">
        <v>87</v>
      </c>
      <c r="C97" s="92">
        <f>SUM(C95:C96,C90:C93,C82:C88)</f>
        <v>47797.01535808183</v>
      </c>
      <c r="D97" s="92">
        <f>SUM(D95:D96,D90:D93,D82:D88)</f>
        <v>70487630.645486236</v>
      </c>
      <c r="E97" s="93">
        <f>SUM(E95:E96,E90:E93,E82:E88)</f>
        <v>53403.79669399999</v>
      </c>
      <c r="F97" s="94">
        <f>SUM(F95:F96,F90:F93,F82:F88)</f>
        <v>83915064.580000013</v>
      </c>
    </row>
    <row r="98" spans="1:6" ht="18.5" x14ac:dyDescent="0.35">
      <c r="A98" s="259"/>
      <c r="B98" s="86">
        <v>2021</v>
      </c>
      <c r="C98" s="256" t="s">
        <v>61</v>
      </c>
      <c r="D98" s="256"/>
      <c r="E98" s="256" t="s">
        <v>86</v>
      </c>
      <c r="F98" s="305"/>
    </row>
    <row r="99" spans="1:6" x14ac:dyDescent="0.35">
      <c r="A99" s="259"/>
      <c r="B99" s="20" t="s">
        <v>62</v>
      </c>
      <c r="C99" s="87" t="s">
        <v>63</v>
      </c>
      <c r="D99" s="87" t="s">
        <v>64</v>
      </c>
      <c r="E99" s="87" t="s">
        <v>63</v>
      </c>
      <c r="F99" s="95" t="s">
        <v>64</v>
      </c>
    </row>
    <row r="100" spans="1:6" x14ac:dyDescent="0.35">
      <c r="A100" s="259"/>
      <c r="B100" s="53" t="s">
        <v>15</v>
      </c>
      <c r="C100" s="6"/>
      <c r="D100" s="6"/>
      <c r="E100" s="6"/>
      <c r="F100" s="22"/>
    </row>
    <row r="101" spans="1:6" x14ac:dyDescent="0.35">
      <c r="A101" s="259"/>
      <c r="B101" s="96" t="s">
        <v>13</v>
      </c>
      <c r="C101" s="6">
        <f t="shared" ref="C101:F102" si="8">SUM(C25,C63)</f>
        <v>1433</v>
      </c>
      <c r="D101" s="6">
        <f t="shared" si="8"/>
        <v>8709280</v>
      </c>
      <c r="E101" s="6">
        <f t="shared" si="8"/>
        <v>1649.6138000000001</v>
      </c>
      <c r="F101" s="22">
        <f t="shared" si="8"/>
        <v>7631162.6699999999</v>
      </c>
    </row>
    <row r="102" spans="1:6" x14ac:dyDescent="0.35">
      <c r="A102" s="259"/>
      <c r="B102" s="5" t="s">
        <v>17</v>
      </c>
      <c r="C102" s="6">
        <f t="shared" si="8"/>
        <v>3066.5179870684046</v>
      </c>
      <c r="D102" s="6">
        <f t="shared" si="8"/>
        <v>13639317.700273</v>
      </c>
      <c r="E102" s="6">
        <f t="shared" si="8"/>
        <v>3183.99</v>
      </c>
      <c r="F102" s="22">
        <f t="shared" si="8"/>
        <v>18413777</v>
      </c>
    </row>
    <row r="103" spans="1:6" x14ac:dyDescent="0.35">
      <c r="A103" s="259"/>
      <c r="B103" s="5" t="s">
        <v>18</v>
      </c>
      <c r="C103" s="6">
        <f>C27</f>
        <v>1393</v>
      </c>
      <c r="D103" s="6">
        <f>D27</f>
        <v>4376124</v>
      </c>
      <c r="E103" s="6">
        <f>E27</f>
        <v>4497.49</v>
      </c>
      <c r="F103" s="22">
        <f>F27</f>
        <v>9015723</v>
      </c>
    </row>
    <row r="104" spans="1:6" x14ac:dyDescent="0.35">
      <c r="A104" s="259"/>
      <c r="B104" s="5" t="s">
        <v>88</v>
      </c>
      <c r="C104" s="6">
        <f t="shared" ref="C104:F107" si="9">SUM(C28,C65)</f>
        <v>22261.311047381208</v>
      </c>
      <c r="D104" s="6">
        <f t="shared" si="9"/>
        <v>20480.406163590713</v>
      </c>
      <c r="E104" s="6">
        <f t="shared" si="9"/>
        <v>21647.41</v>
      </c>
      <c r="F104" s="22">
        <f t="shared" si="9"/>
        <v>21647.41</v>
      </c>
    </row>
    <row r="105" spans="1:6" x14ac:dyDescent="0.35">
      <c r="A105" s="259"/>
      <c r="B105" s="5" t="s">
        <v>28</v>
      </c>
      <c r="C105" s="6">
        <f t="shared" si="9"/>
        <v>1184</v>
      </c>
      <c r="D105" s="6">
        <f t="shared" si="9"/>
        <v>4660806</v>
      </c>
      <c r="E105" s="6">
        <f t="shared" si="9"/>
        <v>1215.8523</v>
      </c>
      <c r="F105" s="22">
        <f t="shared" si="9"/>
        <v>5117184.2948000003</v>
      </c>
    </row>
    <row r="106" spans="1:6" x14ac:dyDescent="0.35">
      <c r="A106" s="259"/>
      <c r="B106" s="5" t="s">
        <v>31</v>
      </c>
      <c r="C106" s="6">
        <f t="shared" si="9"/>
        <v>2061</v>
      </c>
      <c r="D106" s="6">
        <f t="shared" si="9"/>
        <v>9680000</v>
      </c>
      <c r="E106" s="6">
        <f t="shared" si="9"/>
        <v>2283.7599999999998</v>
      </c>
      <c r="F106" s="22">
        <f t="shared" si="9"/>
        <v>9645175</v>
      </c>
    </row>
    <row r="107" spans="1:6" x14ac:dyDescent="0.35">
      <c r="A107" s="259"/>
      <c r="B107" s="5" t="s">
        <v>32</v>
      </c>
      <c r="C107" s="6">
        <f t="shared" si="9"/>
        <v>379.8453680645207</v>
      </c>
      <c r="D107" s="6">
        <f t="shared" si="9"/>
        <v>1187408.7246421247</v>
      </c>
      <c r="E107" s="6">
        <f t="shared" si="9"/>
        <v>237.202</v>
      </c>
      <c r="F107" s="22">
        <f t="shared" si="9"/>
        <v>862214.1399999999</v>
      </c>
    </row>
    <row r="108" spans="1:6" x14ac:dyDescent="0.35">
      <c r="A108" s="259"/>
      <c r="B108" s="45" t="s">
        <v>25</v>
      </c>
      <c r="C108" s="6"/>
      <c r="D108" s="6"/>
      <c r="E108" s="6"/>
      <c r="F108" s="22"/>
    </row>
    <row r="109" spans="1:6" x14ac:dyDescent="0.35">
      <c r="A109" s="259"/>
      <c r="B109" s="5" t="s">
        <v>18</v>
      </c>
      <c r="C109" s="6">
        <f t="shared" ref="C109:F111" si="10">C33</f>
        <v>1017</v>
      </c>
      <c r="D109" s="6">
        <f t="shared" si="10"/>
        <v>3223609</v>
      </c>
      <c r="E109" s="6">
        <f t="shared" si="10"/>
        <v>1298.8300000000002</v>
      </c>
      <c r="F109" s="22">
        <f t="shared" si="10"/>
        <v>6540544</v>
      </c>
    </row>
    <row r="110" spans="1:6" ht="15" customHeight="1" x14ac:dyDescent="0.35">
      <c r="A110" s="259"/>
      <c r="B110" s="5" t="s">
        <v>24</v>
      </c>
      <c r="C110" s="6">
        <f t="shared" si="10"/>
        <v>3394.3339308555287</v>
      </c>
      <c r="D110" s="6">
        <f t="shared" si="10"/>
        <v>4366338.6036777431</v>
      </c>
      <c r="E110" s="6">
        <f t="shared" si="10"/>
        <v>2265.6999999999998</v>
      </c>
      <c r="F110" s="22">
        <f t="shared" si="10"/>
        <v>3248010.5</v>
      </c>
    </row>
    <row r="111" spans="1:6" ht="15" customHeight="1" x14ac:dyDescent="0.35">
      <c r="A111" s="259"/>
      <c r="B111" s="5" t="s">
        <v>29</v>
      </c>
      <c r="C111" s="6">
        <f t="shared" si="10"/>
        <v>173.299558197446</v>
      </c>
      <c r="D111" s="6">
        <f t="shared" si="10"/>
        <v>1203871.6497710701</v>
      </c>
      <c r="E111" s="6">
        <f t="shared" si="10"/>
        <v>14.428000000000001</v>
      </c>
      <c r="F111" s="22">
        <f t="shared" si="10"/>
        <v>180186</v>
      </c>
    </row>
    <row r="112" spans="1:6" ht="15" customHeight="1" x14ac:dyDescent="0.35">
      <c r="A112" s="259"/>
      <c r="B112" s="5" t="s">
        <v>30</v>
      </c>
      <c r="C112" s="6">
        <f t="shared" ref="C112:F113" si="11">SUM(C36,C70)</f>
        <v>2134.203848444602</v>
      </c>
      <c r="D112" s="6">
        <f t="shared" si="11"/>
        <v>3520649.9579251045</v>
      </c>
      <c r="E112" s="6">
        <f t="shared" si="11"/>
        <v>2962.7410000000004</v>
      </c>
      <c r="F112" s="22">
        <f t="shared" si="11"/>
        <v>14095317</v>
      </c>
    </row>
    <row r="113" spans="1:6" ht="15" customHeight="1" x14ac:dyDescent="0.35">
      <c r="A113" s="259"/>
      <c r="B113" s="5" t="s">
        <v>32</v>
      </c>
      <c r="C113" s="6">
        <f t="shared" si="11"/>
        <v>300.69708314445995</v>
      </c>
      <c r="D113" s="6">
        <f t="shared" si="11"/>
        <v>925735.34549443005</v>
      </c>
      <c r="E113" s="6">
        <f t="shared" si="11"/>
        <v>468.18500000000006</v>
      </c>
      <c r="F113" s="22">
        <f t="shared" si="11"/>
        <v>1602577.78</v>
      </c>
    </row>
    <row r="114" spans="1:6" ht="15" customHeight="1" x14ac:dyDescent="0.35">
      <c r="A114" s="259"/>
      <c r="B114" s="45" t="s">
        <v>40</v>
      </c>
      <c r="C114" s="6"/>
      <c r="D114" s="6"/>
      <c r="E114" s="6"/>
      <c r="F114" s="22"/>
    </row>
    <row r="115" spans="1:6" ht="15" customHeight="1" x14ac:dyDescent="0.35">
      <c r="A115" s="259"/>
      <c r="B115" s="5" t="s">
        <v>22</v>
      </c>
      <c r="C115" s="6">
        <f t="shared" ref="C115:F116" si="12">SUM(C39,C73)</f>
        <v>1551.3121281500794</v>
      </c>
      <c r="D115" s="6">
        <f t="shared" si="12"/>
        <v>2418834.898555913</v>
      </c>
      <c r="E115" s="6">
        <f t="shared" si="12"/>
        <v>2277.0730000000003</v>
      </c>
      <c r="F115" s="22">
        <f t="shared" si="12"/>
        <v>4931718.91</v>
      </c>
    </row>
    <row r="116" spans="1:6" ht="15" customHeight="1" x14ac:dyDescent="0.35">
      <c r="A116" s="259"/>
      <c r="B116" s="5" t="s">
        <v>34</v>
      </c>
      <c r="C116" s="6">
        <f t="shared" si="12"/>
        <v>917.10268995206104</v>
      </c>
      <c r="D116" s="6">
        <f t="shared" si="12"/>
        <v>1392895.7841637849</v>
      </c>
      <c r="E116" s="6">
        <f t="shared" si="12"/>
        <v>1308.548</v>
      </c>
      <c r="F116" s="22">
        <f t="shared" si="12"/>
        <v>2395874.7419999996</v>
      </c>
    </row>
    <row r="117" spans="1:6" ht="15.75" customHeight="1" thickBot="1" x14ac:dyDescent="0.4">
      <c r="A117" s="259"/>
      <c r="B117" s="73" t="s">
        <v>87</v>
      </c>
      <c r="C117" s="97">
        <f>SUM(C115:C116,C109:C113,C101:C107)</f>
        <v>41266.623641258309</v>
      </c>
      <c r="D117" s="97">
        <f t="shared" ref="D117:F117" si="13">SUM(D115:D116,D109:D113,D101:D107)</f>
        <v>59325352.07066676</v>
      </c>
      <c r="E117" s="97">
        <f t="shared" si="13"/>
        <v>45310.823099999994</v>
      </c>
      <c r="F117" s="98">
        <f t="shared" si="13"/>
        <v>83701112.446799994</v>
      </c>
    </row>
  </sheetData>
  <mergeCells count="17">
    <mergeCell ref="A78:A117"/>
    <mergeCell ref="B78:F78"/>
    <mergeCell ref="C79:D79"/>
    <mergeCell ref="E79:F79"/>
    <mergeCell ref="C98:D98"/>
    <mergeCell ref="E98:F98"/>
    <mergeCell ref="C44:D44"/>
    <mergeCell ref="E44:F44"/>
    <mergeCell ref="C60:D60"/>
    <mergeCell ref="E60:F60"/>
    <mergeCell ref="C22:D22"/>
    <mergeCell ref="E22:F22"/>
    <mergeCell ref="B43:F43"/>
    <mergeCell ref="B1:F1"/>
    <mergeCell ref="B2:F2"/>
    <mergeCell ref="C3:D3"/>
    <mergeCell ref="E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0480F-8F13-4F87-9940-03322C7219B2}">
  <dimension ref="A1:L82"/>
  <sheetViews>
    <sheetView topLeftCell="A63" zoomScaleNormal="100" workbookViewId="0">
      <selection activeCell="B28" sqref="B28"/>
    </sheetView>
  </sheetViews>
  <sheetFormatPr defaultRowHeight="14.5" x14ac:dyDescent="0.35"/>
  <cols>
    <col min="1" max="1" width="6.7265625" style="104" bestFit="1" customWidth="1"/>
    <col min="2" max="2" width="58.54296875" bestFit="1" customWidth="1"/>
    <col min="3" max="3" width="14.1796875" customWidth="1"/>
    <col min="4" max="4" width="11.453125" bestFit="1" customWidth="1"/>
    <col min="5" max="5" width="12.54296875" bestFit="1" customWidth="1"/>
    <col min="6" max="6" width="11.453125" bestFit="1" customWidth="1"/>
    <col min="7" max="7" width="12.54296875" bestFit="1" customWidth="1"/>
    <col min="8" max="8" width="10" bestFit="1" customWidth="1"/>
    <col min="9" max="9" width="12.1796875" bestFit="1" customWidth="1"/>
    <col min="10" max="10" width="11.453125" bestFit="1" customWidth="1"/>
    <col min="11" max="11" width="12.1796875" bestFit="1" customWidth="1"/>
    <col min="12" max="12" width="11" bestFit="1" customWidth="1"/>
  </cols>
  <sheetData>
    <row r="1" spans="1:12" ht="15" thickBot="1" x14ac:dyDescent="0.4">
      <c r="A1" s="99" t="s">
        <v>89</v>
      </c>
    </row>
    <row r="2" spans="1:12" ht="15.75" customHeight="1" thickBot="1" x14ac:dyDescent="0.4">
      <c r="A2" s="85"/>
      <c r="B2" s="345" t="s">
        <v>404</v>
      </c>
      <c r="C2" s="346"/>
      <c r="D2" s="346"/>
      <c r="E2" s="346"/>
      <c r="F2" s="346"/>
      <c r="G2" s="346"/>
      <c r="H2" s="346"/>
      <c r="I2" s="346"/>
      <c r="J2" s="346"/>
      <c r="K2" s="346"/>
      <c r="L2" s="347"/>
    </row>
    <row r="3" spans="1:12" ht="15.75" customHeight="1" thickTop="1" x14ac:dyDescent="0.35">
      <c r="A3" s="85"/>
      <c r="B3" s="100"/>
      <c r="C3" s="306">
        <v>2022</v>
      </c>
      <c r="D3" s="307"/>
      <c r="E3" s="306">
        <v>2021</v>
      </c>
      <c r="F3" s="307"/>
      <c r="G3" s="306">
        <v>2020</v>
      </c>
      <c r="H3" s="307"/>
      <c r="I3" s="306">
        <v>2019</v>
      </c>
      <c r="J3" s="307"/>
      <c r="K3" s="306">
        <v>2018</v>
      </c>
      <c r="L3" s="307"/>
    </row>
    <row r="4" spans="1:12" ht="15" customHeight="1" x14ac:dyDescent="0.35">
      <c r="A4" s="85"/>
      <c r="B4" s="5"/>
      <c r="C4" s="34" t="s">
        <v>90</v>
      </c>
      <c r="D4" s="34" t="s">
        <v>72</v>
      </c>
      <c r="E4" s="34" t="s">
        <v>90</v>
      </c>
      <c r="F4" s="34" t="s">
        <v>72</v>
      </c>
      <c r="G4" s="34" t="s">
        <v>90</v>
      </c>
      <c r="H4" s="34" t="s">
        <v>72</v>
      </c>
      <c r="I4" s="34" t="s">
        <v>90</v>
      </c>
      <c r="J4" s="34" t="s">
        <v>72</v>
      </c>
      <c r="K4" s="34" t="s">
        <v>90</v>
      </c>
      <c r="L4" s="34" t="s">
        <v>72</v>
      </c>
    </row>
    <row r="5" spans="1:12" ht="15" customHeight="1" x14ac:dyDescent="0.35">
      <c r="A5" s="85"/>
      <c r="B5" s="53" t="s">
        <v>15</v>
      </c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5" customHeight="1" x14ac:dyDescent="0.35">
      <c r="A6" s="85"/>
      <c r="B6" s="5" t="s">
        <v>13</v>
      </c>
      <c r="C6" s="101">
        <f>508489.36/1000</f>
        <v>508.48935999999998</v>
      </c>
      <c r="D6" s="101">
        <f>55358.4108688818/1000</f>
        <v>55.358410868881805</v>
      </c>
      <c r="E6" s="101">
        <v>508.00221999999997</v>
      </c>
      <c r="F6" s="101">
        <v>58.227731217537901</v>
      </c>
      <c r="G6" s="101">
        <v>507.57</v>
      </c>
      <c r="H6" s="101">
        <v>45.11</v>
      </c>
      <c r="I6" s="101">
        <v>504.95</v>
      </c>
      <c r="J6" s="101">
        <v>47.65</v>
      </c>
      <c r="K6" s="101">
        <v>522.38</v>
      </c>
      <c r="L6" s="101">
        <v>46.59</v>
      </c>
    </row>
    <row r="7" spans="1:12" ht="15" customHeight="1" x14ac:dyDescent="0.35">
      <c r="A7" s="85"/>
      <c r="B7" s="5" t="s">
        <v>17</v>
      </c>
      <c r="C7" s="101">
        <f>1476276.08/1000</f>
        <v>1476.2760800000001</v>
      </c>
      <c r="D7" s="101">
        <f>190884.36017828/1000</f>
        <v>190.88436017828002</v>
      </c>
      <c r="E7" s="101">
        <v>1868.5963899999999</v>
      </c>
      <c r="F7" s="101">
        <v>203.86898301595301</v>
      </c>
      <c r="G7" s="101">
        <v>1485.87</v>
      </c>
      <c r="H7" s="101">
        <v>171.47</v>
      </c>
      <c r="I7" s="101">
        <v>1725.05</v>
      </c>
      <c r="J7" s="101">
        <v>194.85</v>
      </c>
      <c r="K7" s="101">
        <v>1883.33</v>
      </c>
      <c r="L7" s="101">
        <v>220.66</v>
      </c>
    </row>
    <row r="8" spans="1:12" ht="15" customHeight="1" x14ac:dyDescent="0.35">
      <c r="A8" s="85"/>
      <c r="B8" s="5" t="s">
        <v>18</v>
      </c>
      <c r="C8" s="101">
        <f>876771.61/1000</f>
        <v>876.77161000000001</v>
      </c>
      <c r="D8" s="101">
        <f>61631.7832033857/1000</f>
        <v>61.631783203385694</v>
      </c>
      <c r="E8" s="101">
        <v>595.48004000000003</v>
      </c>
      <c r="F8" s="101">
        <v>49.875681918483494</v>
      </c>
      <c r="G8" s="101">
        <v>595.5</v>
      </c>
      <c r="H8" s="101">
        <v>49.42</v>
      </c>
      <c r="I8" s="101">
        <v>647.82000000000005</v>
      </c>
      <c r="J8" s="101">
        <v>53.34</v>
      </c>
      <c r="K8" s="101">
        <v>604.05999999999995</v>
      </c>
      <c r="L8" s="101">
        <v>45.81</v>
      </c>
    </row>
    <row r="9" spans="1:12" ht="15" customHeight="1" x14ac:dyDescent="0.35">
      <c r="A9" s="85"/>
      <c r="B9" s="5" t="s">
        <v>27</v>
      </c>
      <c r="C9" s="101">
        <f>759551.55/1000</f>
        <v>759.55155000000002</v>
      </c>
      <c r="D9" s="101">
        <f>80764.9663525329/1000</f>
        <v>80.764966352532895</v>
      </c>
      <c r="E9" s="101">
        <v>499.77279999999996</v>
      </c>
      <c r="F9" s="101">
        <v>53.497423501381803</v>
      </c>
      <c r="G9" s="101">
        <v>760.82</v>
      </c>
      <c r="H9" s="101">
        <v>50.57</v>
      </c>
      <c r="I9" s="101">
        <v>497.63</v>
      </c>
      <c r="J9" s="101">
        <v>40.06</v>
      </c>
      <c r="K9" s="101">
        <v>602.19000000000005</v>
      </c>
      <c r="L9" s="101">
        <v>73.52</v>
      </c>
    </row>
    <row r="10" spans="1:12" ht="15" customHeight="1" x14ac:dyDescent="0.35">
      <c r="A10" s="85"/>
      <c r="B10" s="5" t="s">
        <v>28</v>
      </c>
      <c r="C10" s="101">
        <f>791086.18/1000</f>
        <v>791.08618000000001</v>
      </c>
      <c r="D10" s="101">
        <f>86968.4116211662/1000</f>
        <v>86.968411621166197</v>
      </c>
      <c r="E10" s="101">
        <v>790.75906000000009</v>
      </c>
      <c r="F10" s="101">
        <v>77.377150006045113</v>
      </c>
      <c r="G10" s="101">
        <v>787.62</v>
      </c>
      <c r="H10" s="101">
        <v>73.13</v>
      </c>
      <c r="I10" s="101">
        <v>795.31</v>
      </c>
      <c r="J10" s="101">
        <v>79.08</v>
      </c>
      <c r="K10" s="101">
        <v>793.06</v>
      </c>
      <c r="L10" s="101">
        <v>67.03</v>
      </c>
    </row>
    <row r="11" spans="1:12" ht="15" customHeight="1" x14ac:dyDescent="0.35">
      <c r="A11" s="85"/>
      <c r="B11" s="5" t="s">
        <v>31</v>
      </c>
      <c r="C11" s="101">
        <f>933628.99/1000</f>
        <v>933.62899000000004</v>
      </c>
      <c r="D11" s="101">
        <f>90384.3158504117/1000</f>
        <v>90.384315850411696</v>
      </c>
      <c r="E11" s="101">
        <v>945.56282999999996</v>
      </c>
      <c r="F11" s="101">
        <v>87.842541836545294</v>
      </c>
      <c r="G11" s="101">
        <v>904.22</v>
      </c>
      <c r="H11" s="101">
        <v>81.56</v>
      </c>
      <c r="I11" s="101">
        <v>924.14</v>
      </c>
      <c r="J11" s="101">
        <v>87.11</v>
      </c>
      <c r="K11" s="101">
        <v>915.76</v>
      </c>
      <c r="L11" s="101">
        <v>78.709999999999994</v>
      </c>
    </row>
    <row r="12" spans="1:12" ht="15" customHeight="1" x14ac:dyDescent="0.35">
      <c r="A12" s="85"/>
      <c r="B12" s="5" t="s">
        <v>32</v>
      </c>
      <c r="C12" s="101">
        <f>169780.398/1000</f>
        <v>169.78039799999999</v>
      </c>
      <c r="D12" s="101">
        <f>17762.2802292459/1000</f>
        <v>17.762280229245899</v>
      </c>
      <c r="E12" s="101">
        <v>136.74</v>
      </c>
      <c r="F12" s="101">
        <v>14.3083930131511</v>
      </c>
      <c r="G12" s="101">
        <v>204</v>
      </c>
      <c r="H12" s="101">
        <v>19.64</v>
      </c>
      <c r="I12" s="101">
        <v>201.04</v>
      </c>
      <c r="J12" s="101">
        <v>14.94</v>
      </c>
      <c r="K12" s="101">
        <v>194.87</v>
      </c>
      <c r="L12" s="101">
        <v>15.22</v>
      </c>
    </row>
    <row r="13" spans="1:12" ht="15.75" customHeight="1" thickBot="1" x14ac:dyDescent="0.4">
      <c r="A13" s="85"/>
      <c r="B13" s="308" t="s">
        <v>405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10"/>
    </row>
    <row r="14" spans="1:12" ht="15.75" customHeight="1" thickTop="1" x14ac:dyDescent="0.35">
      <c r="A14" s="85"/>
      <c r="B14" s="100"/>
      <c r="C14" s="306">
        <v>2022</v>
      </c>
      <c r="D14" s="307"/>
      <c r="E14" s="306">
        <v>2021</v>
      </c>
      <c r="F14" s="307"/>
      <c r="G14" s="306">
        <v>2020</v>
      </c>
      <c r="H14" s="307"/>
      <c r="I14" s="306">
        <v>2019</v>
      </c>
      <c r="J14" s="307"/>
      <c r="K14" s="306">
        <v>2018</v>
      </c>
      <c r="L14" s="307"/>
    </row>
    <row r="15" spans="1:12" ht="15" customHeight="1" x14ac:dyDescent="0.35">
      <c r="A15" s="85"/>
      <c r="B15" s="5"/>
      <c r="C15" s="34" t="s">
        <v>90</v>
      </c>
      <c r="D15" s="34" t="s">
        <v>72</v>
      </c>
      <c r="E15" s="34" t="s">
        <v>90</v>
      </c>
      <c r="F15" s="34" t="s">
        <v>72</v>
      </c>
      <c r="G15" s="34" t="s">
        <v>90</v>
      </c>
      <c r="H15" s="34" t="s">
        <v>72</v>
      </c>
      <c r="I15" s="34" t="s">
        <v>90</v>
      </c>
      <c r="J15" s="34" t="s">
        <v>72</v>
      </c>
      <c r="K15" s="34" t="s">
        <v>90</v>
      </c>
      <c r="L15" s="34" t="s">
        <v>72</v>
      </c>
    </row>
    <row r="16" spans="1:12" ht="15" customHeight="1" x14ac:dyDescent="0.35">
      <c r="A16" s="85"/>
      <c r="B16" s="53" t="s">
        <v>25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5" customHeight="1" x14ac:dyDescent="0.35">
      <c r="A17" s="85"/>
      <c r="B17" s="5" t="s">
        <v>18</v>
      </c>
      <c r="C17" s="101">
        <f>819778.33/1000</f>
        <v>819.77832999999998</v>
      </c>
      <c r="D17" s="101">
        <f>74642.6776018141/1000</f>
        <v>74.6426776018141</v>
      </c>
      <c r="E17" s="101">
        <v>677.92673000000002</v>
      </c>
      <c r="F17" s="101">
        <v>56.781177668889804</v>
      </c>
      <c r="G17" s="101">
        <v>673</v>
      </c>
      <c r="H17" s="101">
        <v>55.85</v>
      </c>
      <c r="I17" s="101">
        <v>696.41</v>
      </c>
      <c r="J17" s="101">
        <v>57.31</v>
      </c>
      <c r="K17" s="101">
        <v>667.18</v>
      </c>
      <c r="L17" s="101">
        <v>50.61</v>
      </c>
    </row>
    <row r="18" spans="1:12" ht="15" customHeight="1" x14ac:dyDescent="0.35">
      <c r="A18" s="85"/>
      <c r="B18" s="5" t="s">
        <v>24</v>
      </c>
      <c r="C18" s="101">
        <f>844091.78/1000</f>
        <v>844.09177999999997</v>
      </c>
      <c r="D18" s="101">
        <f>97174.3272464096/1000</f>
        <v>97.17432724640959</v>
      </c>
      <c r="E18" s="101">
        <v>947.26231000000007</v>
      </c>
      <c r="F18" s="101">
        <v>90.058692526296596</v>
      </c>
      <c r="G18" s="101">
        <v>909.56</v>
      </c>
      <c r="H18" s="101">
        <v>78.92</v>
      </c>
      <c r="I18" s="101">
        <v>807.36</v>
      </c>
      <c r="J18" s="101">
        <v>73.92</v>
      </c>
      <c r="K18" s="101">
        <v>750.25</v>
      </c>
      <c r="L18" s="101">
        <v>88.73</v>
      </c>
    </row>
    <row r="19" spans="1:12" ht="15" customHeight="1" x14ac:dyDescent="0.35">
      <c r="A19" s="85"/>
      <c r="B19" s="5" t="s">
        <v>29</v>
      </c>
      <c r="C19" s="102" t="s">
        <v>65</v>
      </c>
      <c r="D19" s="102" t="s">
        <v>65</v>
      </c>
      <c r="E19" s="101">
        <v>73.662999999999997</v>
      </c>
      <c r="F19" s="101">
        <v>10.8807634709138</v>
      </c>
      <c r="G19" s="101">
        <v>65.900000000000006</v>
      </c>
      <c r="H19" s="101">
        <v>13.11</v>
      </c>
      <c r="I19" s="49">
        <v>58.35</v>
      </c>
      <c r="J19" s="49">
        <v>5.64</v>
      </c>
      <c r="K19" s="49" t="s">
        <v>65</v>
      </c>
      <c r="L19" s="49" t="s">
        <v>65</v>
      </c>
    </row>
    <row r="20" spans="1:12" ht="15" customHeight="1" x14ac:dyDescent="0.35">
      <c r="A20" s="85"/>
      <c r="B20" s="5" t="s">
        <v>30</v>
      </c>
      <c r="C20" s="101">
        <f>2291953.78/1000</f>
        <v>2291.9537799999998</v>
      </c>
      <c r="D20" s="101">
        <f>193479.758096511/1000</f>
        <v>193.47975809651101</v>
      </c>
      <c r="E20" s="101">
        <v>2785.0788499999999</v>
      </c>
      <c r="F20" s="101">
        <v>249.45817120842901</v>
      </c>
      <c r="G20" s="101">
        <v>2897.65</v>
      </c>
      <c r="H20" s="101">
        <v>261.04000000000002</v>
      </c>
      <c r="I20" s="101">
        <v>2735.84</v>
      </c>
      <c r="J20" s="101">
        <v>309.58999999999997</v>
      </c>
      <c r="K20" s="101">
        <v>2726.52</v>
      </c>
      <c r="L20" s="101">
        <v>301.63</v>
      </c>
    </row>
    <row r="21" spans="1:12" ht="15" customHeight="1" x14ac:dyDescent="0.35">
      <c r="A21" s="85"/>
      <c r="B21" s="5" t="s">
        <v>32</v>
      </c>
      <c r="C21" s="101">
        <f>407564.262/1000</f>
        <v>407.56426199999999</v>
      </c>
      <c r="D21" s="101">
        <f>42247.375070353/1000</f>
        <v>42.247375070353002</v>
      </c>
      <c r="E21" s="101">
        <v>210.80500000000001</v>
      </c>
      <c r="F21" s="101">
        <v>23.539237076293098</v>
      </c>
      <c r="G21" s="101">
        <v>195.32</v>
      </c>
      <c r="H21" s="101">
        <v>19.11</v>
      </c>
      <c r="I21" s="101">
        <v>200.45</v>
      </c>
      <c r="J21" s="101">
        <v>14.93</v>
      </c>
      <c r="K21" s="101">
        <v>210.42</v>
      </c>
      <c r="L21" s="101">
        <v>16.47</v>
      </c>
    </row>
    <row r="22" spans="1:12" ht="15" customHeight="1" x14ac:dyDescent="0.35">
      <c r="A22" s="85"/>
      <c r="B22" s="53" t="s">
        <v>40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5" customHeight="1" x14ac:dyDescent="0.35">
      <c r="A23" s="85"/>
      <c r="B23" s="5" t="s">
        <v>22</v>
      </c>
      <c r="C23" s="101">
        <f>1087558.79/1000</f>
        <v>1087.55879</v>
      </c>
      <c r="D23" s="101">
        <f>87971.4271501723/1000</f>
        <v>87.971427150172303</v>
      </c>
      <c r="E23" s="101">
        <v>1087.5568799999999</v>
      </c>
      <c r="F23" s="101">
        <v>119.546081310136</v>
      </c>
      <c r="G23" s="101">
        <v>1237.3900000000001</v>
      </c>
      <c r="H23" s="101">
        <v>113.89</v>
      </c>
      <c r="I23" s="101">
        <v>1087.49</v>
      </c>
      <c r="J23" s="101">
        <v>93.04</v>
      </c>
      <c r="K23" s="101">
        <v>1086.67</v>
      </c>
      <c r="L23" s="101">
        <v>123.76</v>
      </c>
    </row>
    <row r="24" spans="1:12" ht="15" customHeight="1" x14ac:dyDescent="0.35">
      <c r="A24" s="85"/>
      <c r="B24" s="5" t="s">
        <v>34</v>
      </c>
      <c r="C24" s="101">
        <f>1231858.58/1000</f>
        <v>1231.8585800000001</v>
      </c>
      <c r="D24" s="101">
        <f>140207.376530836/1000</f>
        <v>140.207376530836</v>
      </c>
      <c r="E24" s="101">
        <v>1429.8854899999999</v>
      </c>
      <c r="F24" s="101">
        <v>136.50286222994498</v>
      </c>
      <c r="G24" s="101">
        <v>1432.34</v>
      </c>
      <c r="H24" s="101">
        <v>104.75</v>
      </c>
      <c r="I24" s="101">
        <v>1468.94</v>
      </c>
      <c r="J24" s="101">
        <v>149.63</v>
      </c>
      <c r="K24" s="101">
        <v>1276.3399999999999</v>
      </c>
      <c r="L24" s="101">
        <v>109.37</v>
      </c>
    </row>
    <row r="25" spans="1:12" ht="15" customHeight="1" x14ac:dyDescent="0.35">
      <c r="A25" s="85"/>
      <c r="B25" s="53" t="s">
        <v>76</v>
      </c>
      <c r="C25" s="49"/>
      <c r="D25" s="101">
        <f>322633.31/1000</f>
        <v>322.63330999999999</v>
      </c>
      <c r="E25" s="49" t="s">
        <v>65</v>
      </c>
      <c r="F25" s="101">
        <v>146.47774999999999</v>
      </c>
      <c r="G25" s="49" t="s">
        <v>65</v>
      </c>
      <c r="H25" s="101">
        <v>211.56</v>
      </c>
      <c r="I25" s="49" t="s">
        <v>65</v>
      </c>
      <c r="J25" s="101">
        <v>281.18</v>
      </c>
      <c r="K25" s="49" t="s">
        <v>65</v>
      </c>
      <c r="L25" s="101">
        <v>185.48</v>
      </c>
    </row>
    <row r="26" spans="1:12" ht="15" customHeight="1" x14ac:dyDescent="0.35">
      <c r="A26" s="85"/>
      <c r="B26" s="53" t="s">
        <v>91</v>
      </c>
      <c r="C26" s="49"/>
      <c r="D26" s="101">
        <f>179663.05/1000</f>
        <v>179.66305</v>
      </c>
      <c r="E26" s="49" t="s">
        <v>65</v>
      </c>
      <c r="F26" s="101">
        <v>175.91317999999998</v>
      </c>
      <c r="G26" s="49" t="s">
        <v>65</v>
      </c>
      <c r="H26" s="101">
        <v>183.27</v>
      </c>
      <c r="I26" s="49" t="s">
        <v>65</v>
      </c>
      <c r="J26" s="101">
        <v>180.2</v>
      </c>
      <c r="K26" s="49" t="s">
        <v>65</v>
      </c>
      <c r="L26" s="101">
        <v>176.88</v>
      </c>
    </row>
    <row r="27" spans="1:12" ht="15.75" customHeight="1" thickBot="1" x14ac:dyDescent="0.4">
      <c r="A27" s="85"/>
      <c r="B27" s="54" t="s">
        <v>92</v>
      </c>
      <c r="C27" s="103">
        <f>SUM(C16:C26,C5:C12)</f>
        <v>12198.38969</v>
      </c>
      <c r="D27" s="103">
        <f>SUM(D16:D26,D5:D12)</f>
        <v>1721.7738300000003</v>
      </c>
      <c r="E27" s="103">
        <f>SUM(E16:E26,E5:E12)</f>
        <v>12557.091600000002</v>
      </c>
      <c r="F27" s="103">
        <f>SUM(F16:F26,F5:F12)</f>
        <v>1554.1558200000011</v>
      </c>
      <c r="G27" s="343">
        <v>12656.74</v>
      </c>
      <c r="H27" s="103">
        <f>SUM(H16:H26,H5:H12)</f>
        <v>1532.3999999999999</v>
      </c>
      <c r="I27" s="343">
        <v>12350.33</v>
      </c>
      <c r="J27" s="103">
        <f>SUM(J16:J26,J5:J12)</f>
        <v>1682.4699999999998</v>
      </c>
      <c r="K27" s="103">
        <f>SUM(K16:K26,K5:K12)</f>
        <v>12233.03</v>
      </c>
      <c r="L27" s="103">
        <f>SUM(L16:L26,L5:L12)</f>
        <v>1600.47</v>
      </c>
    </row>
    <row r="29" spans="1:12" ht="15" thickBot="1" x14ac:dyDescent="0.4"/>
    <row r="30" spans="1:12" ht="15.75" customHeight="1" thickBot="1" x14ac:dyDescent="0.4">
      <c r="A30" s="85"/>
      <c r="B30" s="226" t="s">
        <v>403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8"/>
    </row>
    <row r="31" spans="1:12" ht="15.75" customHeight="1" thickTop="1" x14ac:dyDescent="0.35">
      <c r="A31" s="85"/>
      <c r="B31" s="100"/>
      <c r="C31" s="306">
        <v>2022</v>
      </c>
      <c r="D31" s="307"/>
      <c r="E31" s="306">
        <v>2021</v>
      </c>
      <c r="F31" s="307"/>
      <c r="G31" s="306">
        <v>2020</v>
      </c>
      <c r="H31" s="307"/>
      <c r="I31" s="306">
        <v>2019</v>
      </c>
      <c r="J31" s="307"/>
      <c r="K31" s="306">
        <v>2018</v>
      </c>
      <c r="L31" s="307"/>
    </row>
    <row r="32" spans="1:12" ht="15" customHeight="1" x14ac:dyDescent="0.35">
      <c r="A32" s="85"/>
      <c r="B32" s="5"/>
      <c r="C32" s="87" t="s">
        <v>90</v>
      </c>
      <c r="D32" s="87" t="s">
        <v>72</v>
      </c>
      <c r="E32" s="87" t="s">
        <v>90</v>
      </c>
      <c r="F32" s="87" t="s">
        <v>72</v>
      </c>
      <c r="G32" s="87" t="s">
        <v>90</v>
      </c>
      <c r="H32" s="87" t="s">
        <v>72</v>
      </c>
      <c r="I32" s="87" t="s">
        <v>90</v>
      </c>
      <c r="J32" s="87" t="s">
        <v>72</v>
      </c>
      <c r="K32" s="87" t="s">
        <v>90</v>
      </c>
      <c r="L32" s="87" t="s">
        <v>72</v>
      </c>
    </row>
    <row r="33" spans="1:12" ht="15" customHeight="1" x14ac:dyDescent="0.35">
      <c r="A33" s="85"/>
      <c r="B33" s="45" t="s">
        <v>15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15" customHeight="1" x14ac:dyDescent="0.35">
      <c r="A34" s="85"/>
      <c r="B34" s="5" t="s">
        <v>13</v>
      </c>
      <c r="C34" s="101">
        <f>368037.5/1000</f>
        <v>368.03750000000002</v>
      </c>
      <c r="D34" s="101">
        <f>28440.6497595826/1000</f>
        <v>28.440649759582602</v>
      </c>
      <c r="E34" s="101">
        <v>392.62905000000001</v>
      </c>
      <c r="F34" s="101">
        <v>45.651292116129696</v>
      </c>
      <c r="G34" s="101">
        <v>361.5</v>
      </c>
      <c r="H34" s="101">
        <v>52.04</v>
      </c>
      <c r="I34" s="101">
        <v>395.36</v>
      </c>
      <c r="J34" s="101">
        <v>59.44</v>
      </c>
      <c r="K34" s="101">
        <v>423.86</v>
      </c>
      <c r="L34" s="101">
        <v>42.97</v>
      </c>
    </row>
    <row r="35" spans="1:12" ht="15" customHeight="1" x14ac:dyDescent="0.35">
      <c r="A35" s="85"/>
      <c r="B35" s="5" t="s">
        <v>17</v>
      </c>
      <c r="C35" s="101">
        <f>369796.84/1000</f>
        <v>369.79684000000003</v>
      </c>
      <c r="D35" s="101">
        <f>45102.1173804219/1000</f>
        <v>45.102117380421902</v>
      </c>
      <c r="E35" s="101">
        <v>131.52356</v>
      </c>
      <c r="F35" s="101">
        <v>26.9937633202358</v>
      </c>
      <c r="G35" s="101">
        <v>312.64999999999998</v>
      </c>
      <c r="H35" s="101">
        <v>44.57</v>
      </c>
      <c r="I35" s="101">
        <v>249.43</v>
      </c>
      <c r="J35" s="101">
        <v>37.68</v>
      </c>
      <c r="K35" s="101">
        <v>260.54000000000002</v>
      </c>
      <c r="L35" s="101">
        <v>27.14</v>
      </c>
    </row>
    <row r="36" spans="1:12" ht="15" customHeight="1" x14ac:dyDescent="0.35">
      <c r="A36" s="85"/>
      <c r="B36" s="5" t="s">
        <v>27</v>
      </c>
      <c r="C36" s="101">
        <f>42619.35/1000</f>
        <v>42.619349999999997</v>
      </c>
      <c r="D36" s="101">
        <f>9610.80163607667/1000</f>
        <v>9.6108016360766708</v>
      </c>
      <c r="E36" s="101">
        <v>73.610399999999998</v>
      </c>
      <c r="F36" s="101">
        <v>10.950385764173999</v>
      </c>
      <c r="G36" s="101">
        <v>67.59</v>
      </c>
      <c r="H36" s="101">
        <v>11.17</v>
      </c>
      <c r="I36" s="101">
        <v>87</v>
      </c>
      <c r="J36" s="101">
        <v>9.9700000000000006</v>
      </c>
      <c r="K36" s="101">
        <v>87</v>
      </c>
      <c r="L36" s="101">
        <v>12.55</v>
      </c>
    </row>
    <row r="37" spans="1:12" ht="15" customHeight="1" x14ac:dyDescent="0.35">
      <c r="A37" s="85"/>
      <c r="B37" s="5" t="s">
        <v>28</v>
      </c>
      <c r="C37" s="101">
        <f>263989.47/1000</f>
        <v>263.98946999999998</v>
      </c>
      <c r="D37" s="101">
        <f>24880.7874272816/1000</f>
        <v>24.8807874272816</v>
      </c>
      <c r="E37" s="101">
        <v>408.39114000000001</v>
      </c>
      <c r="F37" s="101">
        <v>47.1334303183298</v>
      </c>
      <c r="G37" s="101">
        <v>417.86</v>
      </c>
      <c r="H37" s="101">
        <v>61.24</v>
      </c>
      <c r="I37" s="101">
        <v>400.29</v>
      </c>
      <c r="J37" s="101">
        <v>65.510000000000005</v>
      </c>
      <c r="K37" s="101">
        <v>418.74</v>
      </c>
      <c r="L37" s="101">
        <v>41.23</v>
      </c>
    </row>
    <row r="38" spans="1:12" ht="15" customHeight="1" x14ac:dyDescent="0.35">
      <c r="A38" s="85"/>
      <c r="B38" s="5" t="s">
        <v>31</v>
      </c>
      <c r="C38" s="101">
        <f>246596.46/1000</f>
        <v>246.59645999999998</v>
      </c>
      <c r="D38" s="101">
        <f>22056.3379574047/1000</f>
        <v>22.0563379574047</v>
      </c>
      <c r="E38" s="101">
        <v>182.41015999999999</v>
      </c>
      <c r="F38" s="101">
        <v>22.609670785963601</v>
      </c>
      <c r="G38" s="101">
        <v>217.75</v>
      </c>
      <c r="H38" s="101">
        <v>24.79</v>
      </c>
      <c r="I38" s="101">
        <v>187.5</v>
      </c>
      <c r="J38" s="101">
        <v>26.31</v>
      </c>
      <c r="K38" s="101">
        <v>160.18</v>
      </c>
      <c r="L38" s="101">
        <v>29.51</v>
      </c>
    </row>
    <row r="39" spans="1:12" ht="15" customHeight="1" x14ac:dyDescent="0.35">
      <c r="A39" s="85"/>
      <c r="B39" s="5" t="s">
        <v>32</v>
      </c>
      <c r="C39" s="101">
        <v>0</v>
      </c>
      <c r="D39" s="101">
        <v>0</v>
      </c>
      <c r="E39" s="101">
        <v>60.283999999999999</v>
      </c>
      <c r="F39" s="101">
        <v>5.3495405951260198</v>
      </c>
      <c r="G39" s="101">
        <v>50.47</v>
      </c>
      <c r="H39" s="101">
        <v>8.16</v>
      </c>
      <c r="I39" s="101">
        <v>83.95</v>
      </c>
      <c r="J39" s="101">
        <v>7.72</v>
      </c>
      <c r="K39" s="101">
        <v>79.89</v>
      </c>
      <c r="L39" s="101">
        <v>5.07</v>
      </c>
    </row>
    <row r="40" spans="1:12" ht="15.75" customHeight="1" thickBot="1" x14ac:dyDescent="0.4">
      <c r="A40" s="85"/>
      <c r="B40" s="311" t="s">
        <v>406</v>
      </c>
      <c r="C40" s="312"/>
      <c r="D40" s="312"/>
      <c r="E40" s="312"/>
      <c r="F40" s="312"/>
      <c r="G40" s="312"/>
      <c r="H40" s="312"/>
      <c r="I40" s="312"/>
      <c r="J40" s="312"/>
      <c r="K40" s="312"/>
      <c r="L40" s="313"/>
    </row>
    <row r="41" spans="1:12" ht="15.75" customHeight="1" thickTop="1" x14ac:dyDescent="0.35">
      <c r="A41" s="85"/>
      <c r="B41" s="5"/>
      <c r="C41" s="306">
        <v>2022</v>
      </c>
      <c r="D41" s="307"/>
      <c r="E41" s="306">
        <v>2021</v>
      </c>
      <c r="F41" s="307"/>
      <c r="G41" s="306">
        <v>2020</v>
      </c>
      <c r="H41" s="307"/>
      <c r="I41" s="306">
        <v>2019</v>
      </c>
      <c r="J41" s="307"/>
      <c r="K41" s="306">
        <v>2018</v>
      </c>
      <c r="L41" s="307"/>
    </row>
    <row r="42" spans="1:12" ht="15" customHeight="1" x14ac:dyDescent="0.35">
      <c r="A42" s="85"/>
      <c r="B42" s="5"/>
      <c r="C42" s="34" t="s">
        <v>90</v>
      </c>
      <c r="D42" s="34" t="s">
        <v>72</v>
      </c>
      <c r="E42" s="34" t="s">
        <v>90</v>
      </c>
      <c r="F42" s="34" t="s">
        <v>72</v>
      </c>
      <c r="G42" s="34" t="s">
        <v>90</v>
      </c>
      <c r="H42" s="34" t="s">
        <v>72</v>
      </c>
      <c r="I42" s="34" t="s">
        <v>90</v>
      </c>
      <c r="J42" s="34" t="s">
        <v>72</v>
      </c>
      <c r="K42" s="34" t="s">
        <v>90</v>
      </c>
      <c r="L42" s="34" t="s">
        <v>72</v>
      </c>
    </row>
    <row r="43" spans="1:12" ht="15" customHeight="1" x14ac:dyDescent="0.35">
      <c r="A43" s="85"/>
      <c r="B43" s="53" t="s">
        <v>25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15" customHeight="1" x14ac:dyDescent="0.35">
      <c r="A44" s="85"/>
      <c r="B44" s="5" t="s">
        <v>29</v>
      </c>
      <c r="C44" s="49" t="s">
        <v>65</v>
      </c>
      <c r="D44" s="49" t="s">
        <v>65</v>
      </c>
      <c r="E44" s="102" t="s">
        <v>65</v>
      </c>
      <c r="F44" s="102" t="s">
        <v>65</v>
      </c>
      <c r="G44" s="102" t="s">
        <v>65</v>
      </c>
      <c r="H44" s="102" t="s">
        <v>65</v>
      </c>
      <c r="I44" s="102">
        <v>18.350000000000001</v>
      </c>
      <c r="J44" s="102">
        <v>4.04</v>
      </c>
      <c r="K44" s="102" t="s">
        <v>65</v>
      </c>
      <c r="L44" s="102" t="s">
        <v>65</v>
      </c>
    </row>
    <row r="45" spans="1:12" ht="15" customHeight="1" x14ac:dyDescent="0.35">
      <c r="A45" s="85"/>
      <c r="B45" s="5" t="s">
        <v>30</v>
      </c>
      <c r="C45" s="101">
        <f>671626.21/1000</f>
        <v>671.62621000000001</v>
      </c>
      <c r="D45" s="101">
        <f>86407.592806382/1000</f>
        <v>86.407592806381999</v>
      </c>
      <c r="E45" s="101">
        <v>580.19912999999997</v>
      </c>
      <c r="F45" s="101">
        <v>79.955191565068603</v>
      </c>
      <c r="G45" s="101">
        <v>548.15</v>
      </c>
      <c r="H45" s="101">
        <v>65.260000000000005</v>
      </c>
      <c r="I45" s="101">
        <v>524.9</v>
      </c>
      <c r="J45" s="101">
        <v>54.21</v>
      </c>
      <c r="K45" s="101">
        <v>557.67999999999995</v>
      </c>
      <c r="L45" s="101">
        <v>53.77</v>
      </c>
    </row>
    <row r="46" spans="1:12" ht="15" customHeight="1" x14ac:dyDescent="0.35">
      <c r="A46" s="85"/>
      <c r="B46" s="5" t="s">
        <v>32</v>
      </c>
      <c r="C46" s="101">
        <f>198354.38/1000</f>
        <v>198.35437999999999</v>
      </c>
      <c r="D46" s="101">
        <f>17624.7381809336/1000</f>
        <v>17.624738180933601</v>
      </c>
      <c r="E46" s="101">
        <v>96.945999999999998</v>
      </c>
      <c r="F46" s="101">
        <v>9.2258596120875698</v>
      </c>
      <c r="G46" s="101">
        <v>97.86</v>
      </c>
      <c r="H46" s="101">
        <v>11.93</v>
      </c>
      <c r="I46" s="101">
        <v>99.8</v>
      </c>
      <c r="J46" s="101">
        <v>9.18</v>
      </c>
      <c r="K46" s="101">
        <v>106.55</v>
      </c>
      <c r="L46" s="101">
        <v>6.76</v>
      </c>
    </row>
    <row r="47" spans="1:12" ht="15" customHeight="1" x14ac:dyDescent="0.35">
      <c r="A47" s="85"/>
      <c r="B47" s="53" t="s">
        <v>40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15" customHeight="1" x14ac:dyDescent="0.35">
      <c r="A48" s="85"/>
      <c r="B48" s="5" t="s">
        <v>22</v>
      </c>
      <c r="C48" s="101">
        <f>339999.01/1000</f>
        <v>339.99901</v>
      </c>
      <c r="D48" s="101">
        <f>47058.1287071283/1000</f>
        <v>47.058128707128297</v>
      </c>
      <c r="E48" s="101">
        <v>324.88213999999999</v>
      </c>
      <c r="F48" s="101">
        <v>57.138172896818602</v>
      </c>
      <c r="G48" s="101">
        <v>387.52</v>
      </c>
      <c r="H48" s="101">
        <v>62.07</v>
      </c>
      <c r="I48" s="101">
        <v>365.95</v>
      </c>
      <c r="J48" s="101">
        <v>34.67</v>
      </c>
      <c r="K48" s="101">
        <v>369.59</v>
      </c>
      <c r="L48" s="101">
        <v>36.9</v>
      </c>
    </row>
    <row r="49" spans="1:12" ht="15" customHeight="1" x14ac:dyDescent="0.35">
      <c r="A49" s="85"/>
      <c r="B49" s="5" t="s">
        <v>34</v>
      </c>
      <c r="C49" s="101">
        <f>379724.5/1000</f>
        <v>379.72449999999998</v>
      </c>
      <c r="D49" s="101">
        <f>38418.5961447886/1000</f>
        <v>38.418596144788602</v>
      </c>
      <c r="E49" s="101">
        <v>396.60235</v>
      </c>
      <c r="F49" s="101">
        <v>36.945043026066202</v>
      </c>
      <c r="G49" s="101">
        <v>338.79</v>
      </c>
      <c r="H49" s="101">
        <v>37.43</v>
      </c>
      <c r="I49" s="101">
        <v>344.58</v>
      </c>
      <c r="J49" s="101">
        <v>33.53</v>
      </c>
      <c r="K49" s="101">
        <v>320.44</v>
      </c>
      <c r="L49" s="101">
        <v>32.6</v>
      </c>
    </row>
    <row r="50" spans="1:12" ht="15" customHeight="1" x14ac:dyDescent="0.35">
      <c r="A50" s="85"/>
      <c r="B50" s="53" t="s">
        <v>76</v>
      </c>
      <c r="C50" s="49"/>
      <c r="D50" s="101">
        <f>68496.79/1000</f>
        <v>68.49678999999999</v>
      </c>
      <c r="E50" s="49"/>
      <c r="F50" s="101">
        <v>31.344740000000002</v>
      </c>
      <c r="G50" s="49" t="s">
        <v>65</v>
      </c>
      <c r="H50" s="101">
        <v>68.540000000000006</v>
      </c>
      <c r="I50" s="49" t="s">
        <v>65</v>
      </c>
      <c r="J50" s="101">
        <v>105.78</v>
      </c>
      <c r="K50" s="49" t="s">
        <v>65</v>
      </c>
      <c r="L50" s="101">
        <v>50.28</v>
      </c>
    </row>
    <row r="51" spans="1:12" ht="15" customHeight="1" x14ac:dyDescent="0.35">
      <c r="A51" s="85"/>
      <c r="B51" s="53" t="s">
        <v>91</v>
      </c>
      <c r="C51" s="49"/>
      <c r="D51" s="101">
        <f>31696.08/1000</f>
        <v>31.696080000000002</v>
      </c>
      <c r="E51" s="49"/>
      <c r="F51" s="101">
        <v>31.03453</v>
      </c>
      <c r="G51" s="49" t="s">
        <v>65</v>
      </c>
      <c r="H51" s="101">
        <v>32.33</v>
      </c>
      <c r="I51" s="49" t="s">
        <v>65</v>
      </c>
      <c r="J51" s="344">
        <v>31.79</v>
      </c>
      <c r="K51" s="49" t="s">
        <v>65</v>
      </c>
      <c r="L51" s="101">
        <v>31.21</v>
      </c>
    </row>
    <row r="52" spans="1:12" ht="15.75" customHeight="1" thickBot="1" x14ac:dyDescent="0.4">
      <c r="A52" s="85"/>
      <c r="B52" s="54" t="s">
        <v>92</v>
      </c>
      <c r="C52" s="103">
        <f>SUM(C43:C51,C33:C39)</f>
        <v>2880.7437200000004</v>
      </c>
      <c r="D52" s="103">
        <f>SUM(D43:D51,D33:D39)</f>
        <v>419.79261999999994</v>
      </c>
      <c r="E52" s="103">
        <f>SUM(E43:E51,E33:E39)</f>
        <v>2647.4779300000005</v>
      </c>
      <c r="F52" s="103">
        <f>SUM(F43:F51,F33:F39)</f>
        <v>404.33161999999993</v>
      </c>
      <c r="G52" s="343">
        <v>2800.13</v>
      </c>
      <c r="H52" s="103">
        <f>SUM(H43:H51,H33:H39)</f>
        <v>479.53000000000009</v>
      </c>
      <c r="I52" s="103">
        <f>SUM(I43:I51,I33:I39)</f>
        <v>2757.1099999999997</v>
      </c>
      <c r="J52" s="343">
        <v>479.82</v>
      </c>
      <c r="K52" s="103">
        <f>SUM(K43:K51,K33:K39)</f>
        <v>2784.4699999999993</v>
      </c>
      <c r="L52" s="103">
        <f>SUM(L43:L51,L33:L39)</f>
        <v>369.99</v>
      </c>
    </row>
    <row r="55" spans="1:12" ht="15" customHeight="1" thickBot="1" x14ac:dyDescent="0.4"/>
    <row r="56" spans="1:12" ht="15" customHeight="1" thickBot="1" x14ac:dyDescent="0.4">
      <c r="A56" s="259">
        <v>10</v>
      </c>
      <c r="B56" s="226" t="s">
        <v>384</v>
      </c>
      <c r="C56" s="227"/>
      <c r="D56" s="227"/>
      <c r="E56" s="227"/>
      <c r="F56" s="227"/>
      <c r="G56" s="227"/>
      <c r="H56" s="227"/>
      <c r="I56" s="227"/>
      <c r="J56" s="227"/>
      <c r="K56" s="227"/>
      <c r="L56" s="228"/>
    </row>
    <row r="57" spans="1:12" ht="15" customHeight="1" thickTop="1" x14ac:dyDescent="0.35">
      <c r="A57" s="259"/>
      <c r="B57" s="100"/>
      <c r="C57" s="306">
        <v>2022</v>
      </c>
      <c r="D57" s="307"/>
      <c r="E57" s="306">
        <v>2021</v>
      </c>
      <c r="F57" s="307"/>
      <c r="G57" s="306">
        <v>2020</v>
      </c>
      <c r="H57" s="307"/>
      <c r="I57" s="306">
        <v>2019</v>
      </c>
      <c r="J57" s="307"/>
      <c r="K57" s="306">
        <v>2018</v>
      </c>
      <c r="L57" s="307"/>
    </row>
    <row r="58" spans="1:12" ht="15" customHeight="1" x14ac:dyDescent="0.35">
      <c r="A58" s="259"/>
      <c r="B58" s="5"/>
      <c r="C58" s="34" t="s">
        <v>90</v>
      </c>
      <c r="D58" s="34" t="s">
        <v>72</v>
      </c>
      <c r="E58" s="34" t="s">
        <v>90</v>
      </c>
      <c r="F58" s="34" t="s">
        <v>72</v>
      </c>
      <c r="G58" s="34" t="s">
        <v>90</v>
      </c>
      <c r="H58" s="34" t="s">
        <v>72</v>
      </c>
      <c r="I58" s="34" t="s">
        <v>90</v>
      </c>
      <c r="J58" s="34" t="s">
        <v>72</v>
      </c>
      <c r="K58" s="34" t="s">
        <v>90</v>
      </c>
      <c r="L58" s="34" t="s">
        <v>72</v>
      </c>
    </row>
    <row r="59" spans="1:12" ht="15" customHeight="1" x14ac:dyDescent="0.35">
      <c r="A59" s="259"/>
      <c r="B59" s="53" t="s">
        <v>15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15" customHeight="1" x14ac:dyDescent="0.35">
      <c r="A60" s="259"/>
      <c r="B60" s="5" t="s">
        <v>13</v>
      </c>
      <c r="C60" s="102">
        <f t="shared" ref="C60:L60" si="0">SUM(C6,C34)</f>
        <v>876.52685999999994</v>
      </c>
      <c r="D60" s="102">
        <f t="shared" si="0"/>
        <v>83.799060628464403</v>
      </c>
      <c r="E60" s="102">
        <f t="shared" si="0"/>
        <v>900.63126999999997</v>
      </c>
      <c r="F60" s="102">
        <f t="shared" si="0"/>
        <v>103.87902333366759</v>
      </c>
      <c r="G60" s="102">
        <f t="shared" si="0"/>
        <v>869.06999999999994</v>
      </c>
      <c r="H60" s="102">
        <f t="shared" si="0"/>
        <v>97.15</v>
      </c>
      <c r="I60" s="102">
        <f t="shared" si="0"/>
        <v>900.31</v>
      </c>
      <c r="J60" s="102">
        <f t="shared" si="0"/>
        <v>107.09</v>
      </c>
      <c r="K60" s="102">
        <f t="shared" si="0"/>
        <v>946.24</v>
      </c>
      <c r="L60" s="102">
        <f t="shared" si="0"/>
        <v>89.56</v>
      </c>
    </row>
    <row r="61" spans="1:12" ht="15" customHeight="1" x14ac:dyDescent="0.35">
      <c r="A61" s="259"/>
      <c r="B61" s="5" t="s">
        <v>17</v>
      </c>
      <c r="C61" s="102">
        <f t="shared" ref="C61:L61" si="1">SUM(C7,C35)</f>
        <v>1846.0729200000001</v>
      </c>
      <c r="D61" s="102">
        <f t="shared" si="1"/>
        <v>235.98647755870192</v>
      </c>
      <c r="E61" s="102">
        <f t="shared" si="1"/>
        <v>2000.11995</v>
      </c>
      <c r="F61" s="102">
        <f t="shared" si="1"/>
        <v>230.86274633618882</v>
      </c>
      <c r="G61" s="102">
        <f t="shared" si="1"/>
        <v>1798.52</v>
      </c>
      <c r="H61" s="102">
        <f t="shared" si="1"/>
        <v>216.04</v>
      </c>
      <c r="I61" s="102">
        <f t="shared" si="1"/>
        <v>1974.48</v>
      </c>
      <c r="J61" s="102">
        <f t="shared" si="1"/>
        <v>232.53</v>
      </c>
      <c r="K61" s="102">
        <f t="shared" si="1"/>
        <v>2143.87</v>
      </c>
      <c r="L61" s="102">
        <f t="shared" si="1"/>
        <v>247.8</v>
      </c>
    </row>
    <row r="62" spans="1:12" ht="15" customHeight="1" x14ac:dyDescent="0.35">
      <c r="A62" s="259"/>
      <c r="B62" s="5" t="s">
        <v>18</v>
      </c>
      <c r="C62" s="102">
        <f t="shared" ref="C62:L62" si="2">C8</f>
        <v>876.77161000000001</v>
      </c>
      <c r="D62" s="102">
        <f t="shared" si="2"/>
        <v>61.631783203385694</v>
      </c>
      <c r="E62" s="102">
        <f t="shared" si="2"/>
        <v>595.48004000000003</v>
      </c>
      <c r="F62" s="102">
        <f t="shared" si="2"/>
        <v>49.875681918483494</v>
      </c>
      <c r="G62" s="102">
        <f t="shared" si="2"/>
        <v>595.5</v>
      </c>
      <c r="H62" s="102">
        <f t="shared" si="2"/>
        <v>49.42</v>
      </c>
      <c r="I62" s="102">
        <f t="shared" si="2"/>
        <v>647.82000000000005</v>
      </c>
      <c r="J62" s="102">
        <f t="shared" si="2"/>
        <v>53.34</v>
      </c>
      <c r="K62" s="102">
        <f t="shared" si="2"/>
        <v>604.05999999999995</v>
      </c>
      <c r="L62" s="102">
        <f t="shared" si="2"/>
        <v>45.81</v>
      </c>
    </row>
    <row r="63" spans="1:12" ht="15" customHeight="1" x14ac:dyDescent="0.35">
      <c r="A63" s="259"/>
      <c r="B63" s="5" t="s">
        <v>27</v>
      </c>
      <c r="C63" s="102">
        <f t="shared" ref="C63:L63" si="3">SUM(C9,C36)</f>
        <v>802.17090000000007</v>
      </c>
      <c r="D63" s="102">
        <f t="shared" si="3"/>
        <v>90.375767988609567</v>
      </c>
      <c r="E63" s="102">
        <f t="shared" si="3"/>
        <v>573.38319999999999</v>
      </c>
      <c r="F63" s="102">
        <f t="shared" si="3"/>
        <v>64.447809265555804</v>
      </c>
      <c r="G63" s="102">
        <f t="shared" si="3"/>
        <v>828.41000000000008</v>
      </c>
      <c r="H63" s="102">
        <f t="shared" si="3"/>
        <v>61.74</v>
      </c>
      <c r="I63" s="102">
        <f t="shared" si="3"/>
        <v>584.63</v>
      </c>
      <c r="J63" s="102">
        <f t="shared" si="3"/>
        <v>50.03</v>
      </c>
      <c r="K63" s="102">
        <f t="shared" si="3"/>
        <v>689.19</v>
      </c>
      <c r="L63" s="102">
        <f t="shared" si="3"/>
        <v>86.07</v>
      </c>
    </row>
    <row r="64" spans="1:12" ht="15" customHeight="1" x14ac:dyDescent="0.35">
      <c r="A64" s="259"/>
      <c r="B64" s="5" t="s">
        <v>28</v>
      </c>
      <c r="C64" s="102">
        <f t="shared" ref="C64:L64" si="4">SUM(C10,C37)</f>
        <v>1055.07565</v>
      </c>
      <c r="D64" s="102">
        <f t="shared" si="4"/>
        <v>111.8491990484478</v>
      </c>
      <c r="E64" s="102">
        <f t="shared" si="4"/>
        <v>1199.1502</v>
      </c>
      <c r="F64" s="102">
        <f t="shared" si="4"/>
        <v>124.51058032437491</v>
      </c>
      <c r="G64" s="102">
        <f t="shared" si="4"/>
        <v>1205.48</v>
      </c>
      <c r="H64" s="102">
        <f t="shared" si="4"/>
        <v>134.37</v>
      </c>
      <c r="I64" s="102">
        <f t="shared" si="4"/>
        <v>1195.5999999999999</v>
      </c>
      <c r="J64" s="102">
        <f t="shared" si="4"/>
        <v>144.59</v>
      </c>
      <c r="K64" s="102">
        <f t="shared" si="4"/>
        <v>1211.8</v>
      </c>
      <c r="L64" s="102">
        <f t="shared" si="4"/>
        <v>108.25999999999999</v>
      </c>
    </row>
    <row r="65" spans="1:12" ht="15" customHeight="1" x14ac:dyDescent="0.35">
      <c r="A65" s="259"/>
      <c r="B65" s="5" t="s">
        <v>31</v>
      </c>
      <c r="C65" s="102">
        <f t="shared" ref="C65:L65" si="5">SUM(C11,C38)</f>
        <v>1180.2254499999999</v>
      </c>
      <c r="D65" s="102">
        <f t="shared" si="5"/>
        <v>112.4406538078164</v>
      </c>
      <c r="E65" s="102">
        <f t="shared" si="5"/>
        <v>1127.97299</v>
      </c>
      <c r="F65" s="102">
        <f t="shared" si="5"/>
        <v>110.4522126225089</v>
      </c>
      <c r="G65" s="102">
        <f t="shared" si="5"/>
        <v>1121.97</v>
      </c>
      <c r="H65" s="102">
        <f t="shared" si="5"/>
        <v>106.35</v>
      </c>
      <c r="I65" s="102">
        <f t="shared" si="5"/>
        <v>1111.6399999999999</v>
      </c>
      <c r="J65" s="102">
        <f t="shared" si="5"/>
        <v>113.42</v>
      </c>
      <c r="K65" s="102">
        <f t="shared" si="5"/>
        <v>1075.94</v>
      </c>
      <c r="L65" s="102">
        <f t="shared" si="5"/>
        <v>108.22</v>
      </c>
    </row>
    <row r="66" spans="1:12" ht="15" customHeight="1" x14ac:dyDescent="0.35">
      <c r="A66" s="259"/>
      <c r="B66" s="5" t="s">
        <v>32</v>
      </c>
      <c r="C66" s="102">
        <f t="shared" ref="C66:L66" si="6">SUM(C12,C39)</f>
        <v>169.78039799999999</v>
      </c>
      <c r="D66" s="102">
        <f t="shared" si="6"/>
        <v>17.762280229245899</v>
      </c>
      <c r="E66" s="102">
        <f t="shared" si="6"/>
        <v>197.024</v>
      </c>
      <c r="F66" s="102">
        <f t="shared" si="6"/>
        <v>19.657933608277119</v>
      </c>
      <c r="G66" s="102">
        <f t="shared" si="6"/>
        <v>254.47</v>
      </c>
      <c r="H66" s="102">
        <f t="shared" si="6"/>
        <v>27.8</v>
      </c>
      <c r="I66" s="102">
        <f t="shared" si="6"/>
        <v>284.99</v>
      </c>
      <c r="J66" s="102">
        <f t="shared" si="6"/>
        <v>22.66</v>
      </c>
      <c r="K66" s="102">
        <f t="shared" si="6"/>
        <v>274.76</v>
      </c>
      <c r="L66" s="102">
        <f t="shared" si="6"/>
        <v>20.29</v>
      </c>
    </row>
    <row r="67" spans="1:12" ht="15" customHeight="1" x14ac:dyDescent="0.35">
      <c r="A67" s="259"/>
      <c r="B67" s="53" t="s">
        <v>25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8" spans="1:12" ht="15" customHeight="1" x14ac:dyDescent="0.35">
      <c r="A68" s="259"/>
      <c r="B68" s="5" t="s">
        <v>18</v>
      </c>
      <c r="C68" s="102">
        <f t="shared" ref="C68:L68" si="7">C17</f>
        <v>819.77832999999998</v>
      </c>
      <c r="D68" s="102">
        <f t="shared" si="7"/>
        <v>74.6426776018141</v>
      </c>
      <c r="E68" s="102">
        <f t="shared" si="7"/>
        <v>677.92673000000002</v>
      </c>
      <c r="F68" s="102">
        <f t="shared" si="7"/>
        <v>56.781177668889804</v>
      </c>
      <c r="G68" s="102">
        <f t="shared" si="7"/>
        <v>673</v>
      </c>
      <c r="H68" s="102">
        <f t="shared" si="7"/>
        <v>55.85</v>
      </c>
      <c r="I68" s="102">
        <f t="shared" si="7"/>
        <v>696.41</v>
      </c>
      <c r="J68" s="102">
        <f t="shared" si="7"/>
        <v>57.31</v>
      </c>
      <c r="K68" s="102">
        <f t="shared" si="7"/>
        <v>667.18</v>
      </c>
      <c r="L68" s="102">
        <f t="shared" si="7"/>
        <v>50.61</v>
      </c>
    </row>
    <row r="69" spans="1:12" ht="15" customHeight="1" x14ac:dyDescent="0.35">
      <c r="A69" s="259"/>
      <c r="B69" s="5" t="s">
        <v>24</v>
      </c>
      <c r="C69" s="102">
        <f t="shared" ref="C69:L69" si="8">C18</f>
        <v>844.09177999999997</v>
      </c>
      <c r="D69" s="102">
        <f t="shared" si="8"/>
        <v>97.17432724640959</v>
      </c>
      <c r="E69" s="102">
        <f t="shared" si="8"/>
        <v>947.26231000000007</v>
      </c>
      <c r="F69" s="102">
        <f t="shared" si="8"/>
        <v>90.058692526296596</v>
      </c>
      <c r="G69" s="102">
        <f t="shared" si="8"/>
        <v>909.56</v>
      </c>
      <c r="H69" s="102">
        <f t="shared" si="8"/>
        <v>78.92</v>
      </c>
      <c r="I69" s="102">
        <f t="shared" si="8"/>
        <v>807.36</v>
      </c>
      <c r="J69" s="102">
        <f t="shared" si="8"/>
        <v>73.92</v>
      </c>
      <c r="K69" s="102">
        <f t="shared" si="8"/>
        <v>750.25</v>
      </c>
      <c r="L69" s="102">
        <f t="shared" si="8"/>
        <v>88.73</v>
      </c>
    </row>
    <row r="70" spans="1:12" ht="15" customHeight="1" x14ac:dyDescent="0.35">
      <c r="A70" s="259"/>
      <c r="B70" s="5" t="s">
        <v>29</v>
      </c>
      <c r="C70" s="102" t="s">
        <v>65</v>
      </c>
      <c r="D70" s="102" t="s">
        <v>65</v>
      </c>
      <c r="E70" s="102">
        <f t="shared" ref="C70:H72" si="9">SUM(E19,E44)</f>
        <v>73.662999999999997</v>
      </c>
      <c r="F70" s="102">
        <f t="shared" si="9"/>
        <v>10.8807634709138</v>
      </c>
      <c r="G70" s="102">
        <f t="shared" si="9"/>
        <v>65.900000000000006</v>
      </c>
      <c r="H70" s="102">
        <f t="shared" si="9"/>
        <v>13.11</v>
      </c>
      <c r="I70" s="102">
        <f t="shared" ref="I70:J70" si="10">SUM(I19,I44)</f>
        <v>76.7</v>
      </c>
      <c r="J70" s="102">
        <f t="shared" si="10"/>
        <v>9.68</v>
      </c>
      <c r="K70" s="102" t="s">
        <v>65</v>
      </c>
      <c r="L70" s="102" t="s">
        <v>65</v>
      </c>
    </row>
    <row r="71" spans="1:12" ht="15" customHeight="1" x14ac:dyDescent="0.35">
      <c r="A71" s="259"/>
      <c r="B71" s="5" t="s">
        <v>30</v>
      </c>
      <c r="C71" s="102">
        <f t="shared" si="9"/>
        <v>2963.5799899999997</v>
      </c>
      <c r="D71" s="102">
        <f t="shared" si="9"/>
        <v>279.88735090289299</v>
      </c>
      <c r="E71" s="102">
        <f t="shared" si="9"/>
        <v>3365.2779799999998</v>
      </c>
      <c r="F71" s="102">
        <f t="shared" si="9"/>
        <v>329.41336277349762</v>
      </c>
      <c r="G71" s="102">
        <f t="shared" si="9"/>
        <v>3445.8</v>
      </c>
      <c r="H71" s="102">
        <f t="shared" si="9"/>
        <v>326.3</v>
      </c>
      <c r="I71" s="102">
        <f t="shared" ref="I71:L72" si="11">SUM(I20,I45)</f>
        <v>3260.7400000000002</v>
      </c>
      <c r="J71" s="102">
        <f t="shared" si="11"/>
        <v>363.79999999999995</v>
      </c>
      <c r="K71" s="102">
        <f t="shared" si="11"/>
        <v>3284.2</v>
      </c>
      <c r="L71" s="102">
        <f t="shared" si="11"/>
        <v>355.4</v>
      </c>
    </row>
    <row r="72" spans="1:12" ht="15" customHeight="1" x14ac:dyDescent="0.35">
      <c r="A72" s="259"/>
      <c r="B72" s="5" t="s">
        <v>32</v>
      </c>
      <c r="C72" s="102">
        <f t="shared" si="9"/>
        <v>605.91864199999998</v>
      </c>
      <c r="D72" s="102">
        <f t="shared" si="9"/>
        <v>59.872113251286606</v>
      </c>
      <c r="E72" s="102">
        <f t="shared" si="9"/>
        <v>307.75099999999998</v>
      </c>
      <c r="F72" s="102">
        <f t="shared" si="9"/>
        <v>32.765096688380666</v>
      </c>
      <c r="G72" s="102">
        <f t="shared" si="9"/>
        <v>293.18</v>
      </c>
      <c r="H72" s="102">
        <f t="shared" si="9"/>
        <v>31.04</v>
      </c>
      <c r="I72" s="102">
        <f t="shared" si="11"/>
        <v>300.25</v>
      </c>
      <c r="J72" s="102">
        <f t="shared" si="11"/>
        <v>24.11</v>
      </c>
      <c r="K72" s="102">
        <f t="shared" si="11"/>
        <v>316.96999999999997</v>
      </c>
      <c r="L72" s="102">
        <f t="shared" si="11"/>
        <v>23.229999999999997</v>
      </c>
    </row>
    <row r="73" spans="1:12" ht="15" customHeight="1" x14ac:dyDescent="0.35">
      <c r="A73" s="259"/>
      <c r="B73" s="53" t="s">
        <v>40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15" customHeight="1" x14ac:dyDescent="0.35">
      <c r="A74" s="259"/>
      <c r="B74" s="5" t="s">
        <v>22</v>
      </c>
      <c r="C74" s="101">
        <f t="shared" ref="C74:L74" si="12">SUM(C23,C48)</f>
        <v>1427.5578</v>
      </c>
      <c r="D74" s="101">
        <f t="shared" si="12"/>
        <v>135.02955585730061</v>
      </c>
      <c r="E74" s="101">
        <f t="shared" si="12"/>
        <v>1412.4390199999998</v>
      </c>
      <c r="F74" s="101">
        <f t="shared" si="12"/>
        <v>176.68425420695462</v>
      </c>
      <c r="G74" s="101">
        <f t="shared" si="12"/>
        <v>1624.91</v>
      </c>
      <c r="H74" s="101">
        <f t="shared" si="12"/>
        <v>175.96</v>
      </c>
      <c r="I74" s="101">
        <f t="shared" si="12"/>
        <v>1453.44</v>
      </c>
      <c r="J74" s="101">
        <f t="shared" si="12"/>
        <v>127.71000000000001</v>
      </c>
      <c r="K74" s="101">
        <f t="shared" si="12"/>
        <v>1456.26</v>
      </c>
      <c r="L74" s="101">
        <f t="shared" si="12"/>
        <v>160.66</v>
      </c>
    </row>
    <row r="75" spans="1:12" ht="15" customHeight="1" x14ac:dyDescent="0.35">
      <c r="A75" s="259"/>
      <c r="B75" s="5" t="s">
        <v>34</v>
      </c>
      <c r="C75" s="101">
        <f t="shared" ref="C75:L75" si="13">SUM(C24,C49)</f>
        <v>1611.5830800000001</v>
      </c>
      <c r="D75" s="101">
        <f t="shared" si="13"/>
        <v>178.62597267562461</v>
      </c>
      <c r="E75" s="101">
        <f t="shared" si="13"/>
        <v>1826.4878399999998</v>
      </c>
      <c r="F75" s="101">
        <f t="shared" si="13"/>
        <v>173.44790525601118</v>
      </c>
      <c r="G75" s="101">
        <f t="shared" si="13"/>
        <v>1771.1299999999999</v>
      </c>
      <c r="H75" s="101">
        <f t="shared" si="13"/>
        <v>142.18</v>
      </c>
      <c r="I75" s="101">
        <f t="shared" si="13"/>
        <v>1813.52</v>
      </c>
      <c r="J75" s="101">
        <f t="shared" si="13"/>
        <v>183.16</v>
      </c>
      <c r="K75" s="101">
        <f t="shared" si="13"/>
        <v>1596.78</v>
      </c>
      <c r="L75" s="101">
        <f t="shared" si="13"/>
        <v>141.97</v>
      </c>
    </row>
    <row r="76" spans="1:12" ht="15" customHeight="1" x14ac:dyDescent="0.35">
      <c r="A76" s="259"/>
      <c r="B76" s="53" t="s">
        <v>76</v>
      </c>
      <c r="C76" s="21"/>
      <c r="D76" s="101">
        <f>SUM(D25,D50)</f>
        <v>391.13009999999997</v>
      </c>
      <c r="E76" s="49" t="s">
        <v>65</v>
      </c>
      <c r="F76" s="101">
        <f>SUM(F25,F50)</f>
        <v>177.82248999999999</v>
      </c>
      <c r="G76" s="49" t="s">
        <v>65</v>
      </c>
      <c r="H76" s="101">
        <f>SUM(H25,H50)</f>
        <v>280.10000000000002</v>
      </c>
      <c r="I76" s="49" t="s">
        <v>65</v>
      </c>
      <c r="J76" s="101">
        <f>SUM(J25,J50)</f>
        <v>386.96000000000004</v>
      </c>
      <c r="K76" s="49" t="s">
        <v>65</v>
      </c>
      <c r="L76" s="101">
        <f>SUM(L25,L50)</f>
        <v>235.76</v>
      </c>
    </row>
    <row r="77" spans="1:12" ht="15" customHeight="1" x14ac:dyDescent="0.35">
      <c r="A77" s="259"/>
      <c r="B77" s="53" t="s">
        <v>91</v>
      </c>
      <c r="C77" s="21"/>
      <c r="D77" s="101">
        <f>SUM(D26,D51)</f>
        <v>211.35912999999999</v>
      </c>
      <c r="E77" s="49" t="s">
        <v>65</v>
      </c>
      <c r="F77" s="101">
        <f>SUM(F26,F51)</f>
        <v>206.94770999999997</v>
      </c>
      <c r="G77" s="49" t="s">
        <v>65</v>
      </c>
      <c r="H77" s="101">
        <f>SUM(H26,H51)</f>
        <v>215.60000000000002</v>
      </c>
      <c r="I77" s="49" t="s">
        <v>65</v>
      </c>
      <c r="J77" s="101">
        <f>SUM(J26,J51)</f>
        <v>211.98999999999998</v>
      </c>
      <c r="K77" s="49" t="s">
        <v>65</v>
      </c>
      <c r="L77" s="101">
        <f>SUM(L26,L51)</f>
        <v>208.09</v>
      </c>
    </row>
    <row r="78" spans="1:12" ht="15" customHeight="1" thickBot="1" x14ac:dyDescent="0.4">
      <c r="A78" s="259"/>
      <c r="B78" s="54" t="s">
        <v>92</v>
      </c>
      <c r="C78" s="103">
        <f>SUM(C59:C77)</f>
        <v>15079.133410000002</v>
      </c>
      <c r="D78" s="103">
        <f t="shared" ref="D78:L78" si="14">SUM(D59:D77)</f>
        <v>2141.5664499999998</v>
      </c>
      <c r="E78" s="103">
        <f t="shared" si="14"/>
        <v>15204.569530000001</v>
      </c>
      <c r="F78" s="103">
        <f t="shared" si="14"/>
        <v>1958.4874400000008</v>
      </c>
      <c r="G78" s="103">
        <f t="shared" si="14"/>
        <v>15456.9</v>
      </c>
      <c r="H78" s="103">
        <f t="shared" si="14"/>
        <v>2011.9299999999998</v>
      </c>
      <c r="I78" s="103">
        <f>SUM(I59:I77)</f>
        <v>15107.890000000001</v>
      </c>
      <c r="J78" s="103">
        <f t="shared" si="14"/>
        <v>2162.2999999999997</v>
      </c>
      <c r="K78" s="103">
        <f t="shared" si="14"/>
        <v>15017.500000000002</v>
      </c>
      <c r="L78" s="103">
        <f t="shared" si="14"/>
        <v>1970.46</v>
      </c>
    </row>
    <row r="79" spans="1:12" ht="15" customHeight="1" x14ac:dyDescent="0.35">
      <c r="C79" s="106"/>
      <c r="D79" s="106"/>
    </row>
    <row r="80" spans="1:12" x14ac:dyDescent="0.35">
      <c r="A80" s="105"/>
    </row>
    <row r="81" spans="1:1" x14ac:dyDescent="0.35">
      <c r="A81" s="105"/>
    </row>
    <row r="82" spans="1:1" x14ac:dyDescent="0.35">
      <c r="A82" s="105"/>
    </row>
  </sheetData>
  <mergeCells count="31">
    <mergeCell ref="A56:A78"/>
    <mergeCell ref="B56:L56"/>
    <mergeCell ref="C57:D57"/>
    <mergeCell ref="E57:F57"/>
    <mergeCell ref="G57:H57"/>
    <mergeCell ref="I57:J57"/>
    <mergeCell ref="K57:L57"/>
    <mergeCell ref="B40:L40"/>
    <mergeCell ref="C41:D41"/>
    <mergeCell ref="E41:F41"/>
    <mergeCell ref="G41:H41"/>
    <mergeCell ref="I41:J41"/>
    <mergeCell ref="K41:L41"/>
    <mergeCell ref="B30:L30"/>
    <mergeCell ref="C31:D31"/>
    <mergeCell ref="E31:F31"/>
    <mergeCell ref="G31:H31"/>
    <mergeCell ref="I31:J31"/>
    <mergeCell ref="K31:L31"/>
    <mergeCell ref="B13:L13"/>
    <mergeCell ref="C14:D14"/>
    <mergeCell ref="E14:F14"/>
    <mergeCell ref="G14:H14"/>
    <mergeCell ref="I14:J14"/>
    <mergeCell ref="K14:L14"/>
    <mergeCell ref="B2:L2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466A-86E3-4B37-AF65-565EEF8E8CE9}">
  <dimension ref="A1:I69"/>
  <sheetViews>
    <sheetView topLeftCell="A39" zoomScale="85" zoomScaleNormal="85" workbookViewId="0">
      <selection activeCell="M64" sqref="M64"/>
    </sheetView>
  </sheetViews>
  <sheetFormatPr defaultRowHeight="14.5" x14ac:dyDescent="0.35"/>
  <cols>
    <col min="1" max="1" width="8.26953125" style="107" customWidth="1"/>
    <col min="2" max="2" width="39" bestFit="1" customWidth="1"/>
    <col min="3" max="3" width="13.54296875" bestFit="1" customWidth="1"/>
    <col min="4" max="4" width="14.54296875" customWidth="1"/>
    <col min="5" max="5" width="15.7265625" customWidth="1"/>
    <col min="6" max="6" width="14.7265625" customWidth="1"/>
    <col min="7" max="7" width="15.1796875" customWidth="1"/>
    <col min="8" max="8" width="21.54296875" customWidth="1"/>
    <col min="9" max="9" width="13.453125" bestFit="1" customWidth="1"/>
    <col min="10" max="10" width="10.7265625" bestFit="1" customWidth="1"/>
  </cols>
  <sheetData>
    <row r="1" spans="1:9" ht="19" thickBot="1" x14ac:dyDescent="0.4">
      <c r="A1" s="108"/>
    </row>
    <row r="2" spans="1:9" ht="15.75" customHeight="1" thickBot="1" x14ac:dyDescent="0.4">
      <c r="A2" s="109"/>
      <c r="B2" s="226" t="s">
        <v>326</v>
      </c>
      <c r="C2" s="227"/>
      <c r="D2" s="227"/>
      <c r="E2" s="227"/>
      <c r="F2" s="227"/>
      <c r="G2" s="227"/>
      <c r="H2" s="227"/>
      <c r="I2" s="228"/>
    </row>
    <row r="3" spans="1:9" s="111" customFormat="1" ht="42" customHeight="1" thickTop="1" x14ac:dyDescent="0.35">
      <c r="A3" s="109"/>
      <c r="B3" s="110"/>
      <c r="C3" s="3" t="s">
        <v>93</v>
      </c>
      <c r="D3" s="3" t="s">
        <v>94</v>
      </c>
      <c r="E3" s="3" t="s">
        <v>95</v>
      </c>
      <c r="F3" s="3" t="s">
        <v>96</v>
      </c>
      <c r="G3" s="3" t="s">
        <v>76</v>
      </c>
      <c r="H3" s="3" t="s">
        <v>91</v>
      </c>
      <c r="I3" s="4" t="s">
        <v>97</v>
      </c>
    </row>
    <row r="4" spans="1:9" ht="15" customHeight="1" x14ac:dyDescent="0.35">
      <c r="A4" s="109"/>
      <c r="B4" s="53" t="s">
        <v>15</v>
      </c>
      <c r="C4" s="21"/>
      <c r="D4" s="21"/>
      <c r="E4" s="21"/>
      <c r="F4" s="21"/>
      <c r="G4" s="21"/>
      <c r="H4" s="21"/>
      <c r="I4" s="36"/>
    </row>
    <row r="5" spans="1:9" ht="15" customHeight="1" x14ac:dyDescent="0.35">
      <c r="A5" s="109"/>
      <c r="B5" s="5" t="s">
        <v>13</v>
      </c>
      <c r="C5" s="112">
        <v>565000</v>
      </c>
      <c r="D5" s="6">
        <v>89</v>
      </c>
      <c r="E5" s="112">
        <v>508489.36</v>
      </c>
      <c r="F5" s="112">
        <v>55358.41086888178</v>
      </c>
      <c r="G5" s="21"/>
      <c r="H5" s="21"/>
      <c r="I5" s="8">
        <f>SUM(E5:H5)</f>
        <v>563847.77086888172</v>
      </c>
    </row>
    <row r="6" spans="1:9" ht="15" customHeight="1" x14ac:dyDescent="0.35">
      <c r="A6" s="109"/>
      <c r="B6" s="5" t="s">
        <v>17</v>
      </c>
      <c r="C6" s="112">
        <v>1792778</v>
      </c>
      <c r="D6" s="6">
        <v>74</v>
      </c>
      <c r="E6" s="112">
        <v>1476276.08</v>
      </c>
      <c r="F6" s="112">
        <v>190884.36017827981</v>
      </c>
      <c r="G6" s="21"/>
      <c r="H6" s="21"/>
      <c r="I6" s="113">
        <f t="shared" ref="I6:I23" si="0">SUM(E6:H6)</f>
        <v>1667160.4401782798</v>
      </c>
    </row>
    <row r="7" spans="1:9" ht="15" customHeight="1" x14ac:dyDescent="0.35">
      <c r="A7" s="109"/>
      <c r="B7" s="5" t="s">
        <v>18</v>
      </c>
      <c r="C7" s="112">
        <v>885222</v>
      </c>
      <c r="D7" s="6">
        <v>853</v>
      </c>
      <c r="E7" s="112">
        <v>876771.60999999987</v>
      </c>
      <c r="F7" s="112">
        <v>61631.783203385748</v>
      </c>
      <c r="G7" s="21"/>
      <c r="H7" s="21"/>
      <c r="I7" s="8">
        <f t="shared" si="0"/>
        <v>938403.39320338564</v>
      </c>
    </row>
    <row r="8" spans="1:9" ht="15" customHeight="1" x14ac:dyDescent="0.35">
      <c r="A8" s="109"/>
      <c r="B8" s="5" t="s">
        <v>27</v>
      </c>
      <c r="C8" s="112">
        <v>723000</v>
      </c>
      <c r="D8" s="6">
        <v>265</v>
      </c>
      <c r="E8" s="112">
        <v>759551.55</v>
      </c>
      <c r="F8" s="112">
        <v>80764.966352532938</v>
      </c>
      <c r="G8" s="21"/>
      <c r="H8" s="21"/>
      <c r="I8" s="8">
        <f t="shared" si="0"/>
        <v>840316.51635253301</v>
      </c>
    </row>
    <row r="9" spans="1:9" ht="15" customHeight="1" x14ac:dyDescent="0.35">
      <c r="A9" s="109"/>
      <c r="B9" s="5" t="s">
        <v>28</v>
      </c>
      <c r="C9" s="112">
        <v>882000</v>
      </c>
      <c r="D9" s="6">
        <v>90</v>
      </c>
      <c r="E9" s="112">
        <v>791086.18</v>
      </c>
      <c r="F9" s="112">
        <v>86968.411621166204</v>
      </c>
      <c r="G9" s="21"/>
      <c r="H9" s="21"/>
      <c r="I9" s="8">
        <f t="shared" si="0"/>
        <v>878054.59162116621</v>
      </c>
    </row>
    <row r="10" spans="1:9" ht="15" customHeight="1" x14ac:dyDescent="0.35">
      <c r="A10" s="109"/>
      <c r="B10" s="5" t="s">
        <v>31</v>
      </c>
      <c r="C10" s="112">
        <v>1052000</v>
      </c>
      <c r="D10" s="6">
        <v>65</v>
      </c>
      <c r="E10" s="112">
        <v>933628.99</v>
      </c>
      <c r="F10" s="112">
        <v>90384.315850411731</v>
      </c>
      <c r="G10" s="21"/>
      <c r="H10" s="21"/>
      <c r="I10" s="8">
        <f t="shared" si="0"/>
        <v>1024013.3058504118</v>
      </c>
    </row>
    <row r="11" spans="1:9" ht="15" customHeight="1" x14ac:dyDescent="0.35">
      <c r="A11" s="109"/>
      <c r="B11" s="5" t="s">
        <v>32</v>
      </c>
      <c r="C11" s="112">
        <v>226667</v>
      </c>
      <c r="D11" s="6">
        <v>6</v>
      </c>
      <c r="E11" s="354">
        <v>169780.39799999999</v>
      </c>
      <c r="F11" s="112">
        <v>17762.280229245924</v>
      </c>
      <c r="G11" s="21"/>
      <c r="H11" s="21"/>
      <c r="I11" s="113">
        <f t="shared" si="0"/>
        <v>187542.67822924591</v>
      </c>
    </row>
    <row r="12" spans="1:9" ht="15" customHeight="1" x14ac:dyDescent="0.35">
      <c r="A12" s="109"/>
      <c r="B12" s="53" t="s">
        <v>25</v>
      </c>
      <c r="C12" s="21"/>
      <c r="D12" s="6"/>
      <c r="E12" s="21"/>
      <c r="F12" s="21"/>
      <c r="G12" s="21"/>
      <c r="H12" s="21"/>
      <c r="I12" s="8"/>
    </row>
    <row r="13" spans="1:9" ht="15" customHeight="1" x14ac:dyDescent="0.35">
      <c r="A13" s="109"/>
      <c r="B13" s="5" t="s">
        <v>18</v>
      </c>
      <c r="C13" s="112">
        <v>916667</v>
      </c>
      <c r="D13" s="6">
        <v>3050</v>
      </c>
      <c r="E13" s="112">
        <v>819778.33000000007</v>
      </c>
      <c r="F13" s="112">
        <v>74642.677601814052</v>
      </c>
      <c r="G13" s="21"/>
      <c r="H13" s="21"/>
      <c r="I13" s="8">
        <f t="shared" si="0"/>
        <v>894421.00760181411</v>
      </c>
    </row>
    <row r="14" spans="1:9" ht="15" customHeight="1" x14ac:dyDescent="0.35">
      <c r="A14" s="109"/>
      <c r="B14" s="5" t="s">
        <v>24</v>
      </c>
      <c r="C14" s="112">
        <v>1072222</v>
      </c>
      <c r="D14" s="6">
        <v>961</v>
      </c>
      <c r="E14" s="112">
        <v>844091.78</v>
      </c>
      <c r="F14" s="112">
        <v>97174.327246409579</v>
      </c>
      <c r="G14" s="21"/>
      <c r="H14" s="21"/>
      <c r="I14" s="8">
        <f t="shared" si="0"/>
        <v>941266.10724640964</v>
      </c>
    </row>
    <row r="15" spans="1:9" ht="15" customHeight="1" x14ac:dyDescent="0.35">
      <c r="A15" s="109"/>
      <c r="B15" s="5" t="s">
        <v>30</v>
      </c>
      <c r="C15" s="112">
        <v>2599449</v>
      </c>
      <c r="D15" s="6">
        <v>2569</v>
      </c>
      <c r="E15" s="112">
        <v>2291953.7799999998</v>
      </c>
      <c r="F15" s="112">
        <v>193479.75809651054</v>
      </c>
      <c r="G15" s="21"/>
      <c r="H15" s="21"/>
      <c r="I15" s="8">
        <f t="shared" si="0"/>
        <v>2485433.5380965103</v>
      </c>
    </row>
    <row r="16" spans="1:9" ht="15" customHeight="1" x14ac:dyDescent="0.35">
      <c r="A16" s="109"/>
      <c r="B16" s="5" t="s">
        <v>32</v>
      </c>
      <c r="C16" s="112">
        <v>500000</v>
      </c>
      <c r="D16" s="6">
        <v>122</v>
      </c>
      <c r="E16" s="354">
        <v>407564.26199999999</v>
      </c>
      <c r="F16" s="112">
        <v>42247.375070352973</v>
      </c>
      <c r="G16" s="21"/>
      <c r="H16" s="21"/>
      <c r="I16" s="113">
        <f t="shared" si="0"/>
        <v>449811.63707035297</v>
      </c>
    </row>
    <row r="17" spans="1:9" ht="15" customHeight="1" x14ac:dyDescent="0.35">
      <c r="A17" s="109"/>
      <c r="B17" s="53" t="s">
        <v>40</v>
      </c>
      <c r="C17" s="21"/>
      <c r="D17" s="6"/>
      <c r="E17" s="21"/>
      <c r="F17" s="21"/>
      <c r="G17" s="21"/>
      <c r="H17" s="21"/>
      <c r="I17" s="8"/>
    </row>
    <row r="18" spans="1:9" ht="15" customHeight="1" x14ac:dyDescent="0.35">
      <c r="A18" s="109"/>
      <c r="B18" s="5" t="s">
        <v>22</v>
      </c>
      <c r="C18" s="112">
        <v>1208400</v>
      </c>
      <c r="D18" s="6">
        <v>1429</v>
      </c>
      <c r="E18" s="112">
        <v>1087558.79</v>
      </c>
      <c r="F18" s="112">
        <v>87971.427150172269</v>
      </c>
      <c r="G18" s="21"/>
      <c r="H18" s="21"/>
      <c r="I18" s="8">
        <f t="shared" si="0"/>
        <v>1175530.2171501722</v>
      </c>
    </row>
    <row r="19" spans="1:9" ht="15" customHeight="1" x14ac:dyDescent="0.35">
      <c r="A19" s="109"/>
      <c r="B19" s="5" t="s">
        <v>98</v>
      </c>
      <c r="C19" s="112">
        <v>1601269</v>
      </c>
      <c r="D19" s="6">
        <v>264</v>
      </c>
      <c r="E19" s="112">
        <v>1231858.5799999998</v>
      </c>
      <c r="F19" s="112">
        <v>140207.37653083645</v>
      </c>
      <c r="G19" s="21"/>
      <c r="H19" s="21"/>
      <c r="I19" s="8">
        <f t="shared" si="0"/>
        <v>1372065.9565308364</v>
      </c>
    </row>
    <row r="20" spans="1:9" ht="15" customHeight="1" x14ac:dyDescent="0.35">
      <c r="A20" s="109"/>
      <c r="B20" s="53" t="s">
        <v>99</v>
      </c>
      <c r="C20" s="112">
        <v>244014</v>
      </c>
      <c r="D20" s="6"/>
      <c r="E20" s="21"/>
      <c r="F20" s="21"/>
      <c r="G20" s="112">
        <v>322633.31</v>
      </c>
      <c r="H20" s="21"/>
      <c r="I20" s="8">
        <f t="shared" si="0"/>
        <v>322633.31</v>
      </c>
    </row>
    <row r="21" spans="1:9" ht="15" customHeight="1" x14ac:dyDescent="0.35">
      <c r="A21" s="109"/>
      <c r="B21" s="53" t="s">
        <v>74</v>
      </c>
      <c r="C21" s="21"/>
      <c r="D21" s="6"/>
      <c r="E21" s="21"/>
      <c r="F21" s="21"/>
      <c r="G21" s="21"/>
      <c r="H21" s="21"/>
      <c r="I21" s="8"/>
    </row>
    <row r="22" spans="1:9" ht="15" customHeight="1" x14ac:dyDescent="0.35">
      <c r="A22" s="109"/>
      <c r="B22" s="5" t="s">
        <v>100</v>
      </c>
      <c r="C22" s="112">
        <v>179663</v>
      </c>
      <c r="D22" s="6"/>
      <c r="E22" s="21"/>
      <c r="F22" s="21"/>
      <c r="G22" s="21"/>
      <c r="H22" s="112">
        <v>179663.05</v>
      </c>
      <c r="I22" s="8">
        <f t="shared" si="0"/>
        <v>179663.05</v>
      </c>
    </row>
    <row r="23" spans="1:9" ht="15.75" customHeight="1" thickBot="1" x14ac:dyDescent="0.4">
      <c r="A23" s="109"/>
      <c r="B23" s="54" t="s">
        <v>92</v>
      </c>
      <c r="C23" s="114">
        <f t="shared" ref="C23:H23" si="1">SUM(C4:C22)</f>
        <v>14448351</v>
      </c>
      <c r="D23" s="10">
        <f t="shared" si="1"/>
        <v>9837</v>
      </c>
      <c r="E23" s="114">
        <f t="shared" si="1"/>
        <v>12198389.689999999</v>
      </c>
      <c r="F23" s="114">
        <f t="shared" si="1"/>
        <v>1219477.4699999997</v>
      </c>
      <c r="G23" s="114">
        <f t="shared" si="1"/>
        <v>322633.31</v>
      </c>
      <c r="H23" s="114">
        <f t="shared" si="1"/>
        <v>179663.05</v>
      </c>
      <c r="I23" s="115">
        <f t="shared" si="0"/>
        <v>13920163.520000001</v>
      </c>
    </row>
    <row r="24" spans="1:9" ht="15" customHeight="1" x14ac:dyDescent="0.35">
      <c r="A24" s="109"/>
    </row>
    <row r="25" spans="1:9" ht="15" thickBot="1" x14ac:dyDescent="0.4"/>
    <row r="26" spans="1:9" ht="15.75" customHeight="1" thickBot="1" x14ac:dyDescent="0.4">
      <c r="A26" s="109"/>
      <c r="B26" s="226" t="s">
        <v>327</v>
      </c>
      <c r="C26" s="227"/>
      <c r="D26" s="227"/>
      <c r="E26" s="227"/>
      <c r="F26" s="227"/>
      <c r="G26" s="227"/>
      <c r="H26" s="227"/>
      <c r="I26" s="228"/>
    </row>
    <row r="27" spans="1:9" ht="42" customHeight="1" thickTop="1" x14ac:dyDescent="0.35">
      <c r="A27" s="109"/>
      <c r="B27" s="100"/>
      <c r="C27" s="3" t="s">
        <v>93</v>
      </c>
      <c r="D27" s="3" t="s">
        <v>94</v>
      </c>
      <c r="E27" s="3" t="s">
        <v>95</v>
      </c>
      <c r="F27" s="3" t="s">
        <v>96</v>
      </c>
      <c r="G27" s="3" t="s">
        <v>76</v>
      </c>
      <c r="H27" s="3" t="s">
        <v>91</v>
      </c>
      <c r="I27" s="4" t="s">
        <v>97</v>
      </c>
    </row>
    <row r="28" spans="1:9" ht="15" customHeight="1" x14ac:dyDescent="0.35">
      <c r="A28" s="109"/>
      <c r="B28" s="53" t="s">
        <v>15</v>
      </c>
      <c r="C28" s="21"/>
      <c r="D28" s="21"/>
      <c r="E28" s="21"/>
      <c r="F28" s="21"/>
      <c r="G28" s="21"/>
      <c r="H28" s="21"/>
      <c r="I28" s="36"/>
    </row>
    <row r="29" spans="1:9" ht="15" customHeight="1" x14ac:dyDescent="0.35">
      <c r="A29" s="109"/>
      <c r="B29" s="5" t="s">
        <v>101</v>
      </c>
      <c r="C29" s="112">
        <v>453733</v>
      </c>
      <c r="D29" s="6">
        <v>65</v>
      </c>
      <c r="E29" s="112">
        <v>368037.5</v>
      </c>
      <c r="F29" s="112">
        <v>28440.649759582637</v>
      </c>
      <c r="G29" s="21"/>
      <c r="H29" s="21"/>
      <c r="I29" s="8">
        <f>SUM(E29:H29)</f>
        <v>396478.14975958265</v>
      </c>
    </row>
    <row r="30" spans="1:9" ht="15" customHeight="1" x14ac:dyDescent="0.35">
      <c r="A30" s="109"/>
      <c r="B30" s="5" t="s">
        <v>17</v>
      </c>
      <c r="C30" s="112">
        <v>301451</v>
      </c>
      <c r="D30" s="6">
        <v>23</v>
      </c>
      <c r="E30" s="112">
        <v>369796.84</v>
      </c>
      <c r="F30" s="112">
        <v>45102.117380421878</v>
      </c>
      <c r="G30" s="21"/>
      <c r="H30" s="21"/>
      <c r="I30" s="8">
        <f t="shared" ref="I30:I43" si="2">SUM(E30:H30)</f>
        <v>414898.95738042193</v>
      </c>
    </row>
    <row r="31" spans="1:9" ht="15" customHeight="1" x14ac:dyDescent="0.35">
      <c r="A31" s="109"/>
      <c r="B31" s="5" t="s">
        <v>27</v>
      </c>
      <c r="C31" s="112">
        <v>100000</v>
      </c>
      <c r="D31" s="6">
        <v>27</v>
      </c>
      <c r="E31" s="112">
        <v>42619.35</v>
      </c>
      <c r="F31" s="112">
        <v>9610.8016360766742</v>
      </c>
      <c r="G31" s="21"/>
      <c r="H31" s="21"/>
      <c r="I31" s="8">
        <f t="shared" si="2"/>
        <v>52230.151636076669</v>
      </c>
    </row>
    <row r="32" spans="1:9" ht="15" customHeight="1" x14ac:dyDescent="0.35">
      <c r="A32" s="109"/>
      <c r="B32" s="5" t="s">
        <v>28</v>
      </c>
      <c r="C32" s="112">
        <v>482000</v>
      </c>
      <c r="D32" s="6">
        <v>58</v>
      </c>
      <c r="E32" s="112">
        <v>263989.46999999997</v>
      </c>
      <c r="F32" s="112">
        <v>24880.78742728159</v>
      </c>
      <c r="G32" s="21"/>
      <c r="H32" s="21"/>
      <c r="I32" s="8">
        <f t="shared" si="2"/>
        <v>288870.25742728158</v>
      </c>
    </row>
    <row r="33" spans="1:9" ht="15" customHeight="1" x14ac:dyDescent="0.35">
      <c r="A33" s="109"/>
      <c r="B33" s="5" t="s">
        <v>31</v>
      </c>
      <c r="C33" s="112">
        <v>282184</v>
      </c>
      <c r="D33" s="6">
        <v>44</v>
      </c>
      <c r="E33" s="112">
        <v>246596.46</v>
      </c>
      <c r="F33" s="112">
        <v>22056.337957404692</v>
      </c>
      <c r="G33" s="21"/>
      <c r="H33" s="21"/>
      <c r="I33" s="8">
        <f t="shared" si="2"/>
        <v>268652.79795740469</v>
      </c>
    </row>
    <row r="34" spans="1:9" ht="15" customHeight="1" x14ac:dyDescent="0.35">
      <c r="A34" s="109"/>
      <c r="B34" s="5" t="s">
        <v>32</v>
      </c>
      <c r="C34" s="112">
        <v>95660</v>
      </c>
      <c r="D34" s="6">
        <v>0</v>
      </c>
      <c r="E34" s="354">
        <v>0</v>
      </c>
      <c r="F34" s="112">
        <v>0</v>
      </c>
      <c r="G34" s="21"/>
      <c r="H34" s="21"/>
      <c r="I34" s="8">
        <f t="shared" si="2"/>
        <v>0</v>
      </c>
    </row>
    <row r="35" spans="1:9" ht="15" customHeight="1" x14ac:dyDescent="0.35">
      <c r="A35" s="109"/>
      <c r="B35" s="53" t="s">
        <v>25</v>
      </c>
      <c r="C35" s="21"/>
      <c r="D35" s="6"/>
      <c r="E35" s="21"/>
      <c r="F35" s="21"/>
      <c r="G35" s="21"/>
      <c r="H35" s="21"/>
      <c r="I35" s="8"/>
    </row>
    <row r="36" spans="1:9" ht="15" customHeight="1" x14ac:dyDescent="0.35">
      <c r="A36" s="109"/>
      <c r="B36" s="5" t="s">
        <v>30</v>
      </c>
      <c r="C36" s="112">
        <v>658276</v>
      </c>
      <c r="D36" s="6">
        <v>725</v>
      </c>
      <c r="E36" s="112">
        <v>671626.21</v>
      </c>
      <c r="F36" s="112">
        <v>86407.592806381959</v>
      </c>
      <c r="G36" s="21"/>
      <c r="H36" s="21"/>
      <c r="I36" s="8">
        <f t="shared" si="2"/>
        <v>758033.80280638195</v>
      </c>
    </row>
    <row r="37" spans="1:9" ht="15" customHeight="1" x14ac:dyDescent="0.35">
      <c r="A37" s="109"/>
      <c r="B37" s="5" t="s">
        <v>32</v>
      </c>
      <c r="C37" s="112">
        <v>250000</v>
      </c>
      <c r="D37" s="6">
        <v>56</v>
      </c>
      <c r="E37" s="354">
        <v>198354.38</v>
      </c>
      <c r="F37" s="112">
        <v>17624.738180933637</v>
      </c>
      <c r="G37" s="21"/>
      <c r="H37" s="21"/>
      <c r="I37" s="8">
        <f t="shared" si="2"/>
        <v>215979.11818093364</v>
      </c>
    </row>
    <row r="38" spans="1:9" ht="15" customHeight="1" x14ac:dyDescent="0.35">
      <c r="A38" s="109"/>
      <c r="B38" s="53" t="s">
        <v>40</v>
      </c>
      <c r="C38" s="21"/>
      <c r="D38" s="6"/>
      <c r="E38" s="21"/>
      <c r="F38" s="21"/>
      <c r="G38" s="21"/>
      <c r="H38" s="21"/>
      <c r="I38" s="8"/>
    </row>
    <row r="39" spans="1:9" ht="15" customHeight="1" x14ac:dyDescent="0.35">
      <c r="A39" s="109"/>
      <c r="B39" s="5" t="s">
        <v>22</v>
      </c>
      <c r="C39" s="112">
        <v>361000</v>
      </c>
      <c r="D39" s="6">
        <v>402</v>
      </c>
      <c r="E39" s="112">
        <v>339999.01</v>
      </c>
      <c r="F39" s="112">
        <v>47058.128707128315</v>
      </c>
      <c r="G39" s="21"/>
      <c r="H39" s="21"/>
      <c r="I39" s="8">
        <f t="shared" si="2"/>
        <v>387057.13870712835</v>
      </c>
    </row>
    <row r="40" spans="1:9" ht="15" customHeight="1" x14ac:dyDescent="0.35">
      <c r="A40" s="109"/>
      <c r="B40" s="5" t="s">
        <v>98</v>
      </c>
      <c r="C40" s="112">
        <v>385034</v>
      </c>
      <c r="D40" s="6">
        <v>124</v>
      </c>
      <c r="E40" s="112">
        <v>379724.5</v>
      </c>
      <c r="F40" s="112">
        <v>38418.596144788607</v>
      </c>
      <c r="G40" s="21"/>
      <c r="H40" s="21"/>
      <c r="I40" s="8">
        <f t="shared" si="2"/>
        <v>418143.09614478861</v>
      </c>
    </row>
    <row r="41" spans="1:9" ht="15" customHeight="1" x14ac:dyDescent="0.35">
      <c r="A41" s="109"/>
      <c r="B41" s="53" t="s">
        <v>99</v>
      </c>
      <c r="C41" s="112">
        <v>109632</v>
      </c>
      <c r="D41" s="6"/>
      <c r="E41" s="21"/>
      <c r="F41" s="21"/>
      <c r="G41" s="112">
        <v>68496.790000000008</v>
      </c>
      <c r="H41" s="21"/>
      <c r="I41" s="8">
        <f t="shared" si="2"/>
        <v>68496.790000000008</v>
      </c>
    </row>
    <row r="42" spans="1:9" ht="15" customHeight="1" x14ac:dyDescent="0.35">
      <c r="A42" s="109"/>
      <c r="B42" s="53" t="s">
        <v>74</v>
      </c>
      <c r="C42" s="21"/>
      <c r="D42" s="6"/>
      <c r="E42" s="21"/>
      <c r="F42" s="21"/>
      <c r="G42" s="21"/>
      <c r="H42" s="21"/>
      <c r="I42" s="8"/>
    </row>
    <row r="43" spans="1:9" ht="15" customHeight="1" x14ac:dyDescent="0.35">
      <c r="A43" s="109"/>
      <c r="B43" s="5" t="s">
        <v>100</v>
      </c>
      <c r="C43" s="112">
        <v>31696</v>
      </c>
      <c r="D43" s="6"/>
      <c r="E43" s="21"/>
      <c r="F43" s="21"/>
      <c r="G43" s="21"/>
      <c r="H43" s="112">
        <v>31696.079999999998</v>
      </c>
      <c r="I43" s="8">
        <f t="shared" si="2"/>
        <v>31696.079999999998</v>
      </c>
    </row>
    <row r="44" spans="1:9" ht="15.75" customHeight="1" thickBot="1" x14ac:dyDescent="0.4">
      <c r="A44" s="109"/>
      <c r="B44" s="54" t="s">
        <v>92</v>
      </c>
      <c r="C44" s="114">
        <f>SUM(C28:C43)</f>
        <v>3510666</v>
      </c>
      <c r="D44" s="10">
        <f t="shared" ref="D44:I44" si="3">SUM(D28:D43)</f>
        <v>1524</v>
      </c>
      <c r="E44" s="114">
        <f t="shared" si="3"/>
        <v>2880743.7199999997</v>
      </c>
      <c r="F44" s="114">
        <f t="shared" si="3"/>
        <v>319599.75</v>
      </c>
      <c r="G44" s="114">
        <f t="shared" si="3"/>
        <v>68496.790000000008</v>
      </c>
      <c r="H44" s="114">
        <f t="shared" si="3"/>
        <v>31696.079999999998</v>
      </c>
      <c r="I44" s="12">
        <f t="shared" si="3"/>
        <v>3300536.3400000003</v>
      </c>
    </row>
    <row r="45" spans="1:9" ht="15" customHeight="1" x14ac:dyDescent="0.35">
      <c r="A45" s="109"/>
    </row>
    <row r="46" spans="1:9" ht="15" thickBot="1" x14ac:dyDescent="0.4"/>
    <row r="47" spans="1:9" ht="15.75" customHeight="1" thickBot="1" x14ac:dyDescent="0.4">
      <c r="A47" s="259">
        <v>11</v>
      </c>
      <c r="B47" s="226" t="s">
        <v>328</v>
      </c>
      <c r="C47" s="227"/>
      <c r="D47" s="227"/>
      <c r="E47" s="227"/>
      <c r="F47" s="227"/>
      <c r="G47" s="227"/>
      <c r="H47" s="227"/>
      <c r="I47" s="228"/>
    </row>
    <row r="48" spans="1:9" ht="44" thickTop="1" x14ac:dyDescent="0.35">
      <c r="A48" s="259"/>
      <c r="B48" s="110"/>
      <c r="C48" s="3" t="s">
        <v>93</v>
      </c>
      <c r="D48" s="3" t="s">
        <v>94</v>
      </c>
      <c r="E48" s="3" t="s">
        <v>95</v>
      </c>
      <c r="F48" s="3" t="s">
        <v>96</v>
      </c>
      <c r="G48" s="3" t="s">
        <v>76</v>
      </c>
      <c r="H48" s="3" t="s">
        <v>91</v>
      </c>
      <c r="I48" s="4" t="s">
        <v>97</v>
      </c>
    </row>
    <row r="49" spans="1:9" ht="15" customHeight="1" x14ac:dyDescent="0.35">
      <c r="A49" s="259"/>
      <c r="B49" s="53" t="s">
        <v>15</v>
      </c>
      <c r="C49" s="21"/>
      <c r="D49" s="21"/>
      <c r="E49" s="21"/>
      <c r="F49" s="21"/>
      <c r="G49" s="21"/>
      <c r="H49" s="21"/>
      <c r="I49" s="36"/>
    </row>
    <row r="50" spans="1:9" ht="15" customHeight="1" x14ac:dyDescent="0.35">
      <c r="A50" s="259"/>
      <c r="B50" s="5" t="s">
        <v>13</v>
      </c>
      <c r="C50" s="112">
        <f t="shared" ref="C50:F51" si="4">SUM(C5,C29)</f>
        <v>1018733</v>
      </c>
      <c r="D50" s="220">
        <f t="shared" si="4"/>
        <v>154</v>
      </c>
      <c r="E50" s="112">
        <f t="shared" si="4"/>
        <v>876526.86</v>
      </c>
      <c r="F50" s="112">
        <f t="shared" si="4"/>
        <v>83799.060628464416</v>
      </c>
      <c r="G50" s="112"/>
      <c r="H50" s="112"/>
      <c r="I50" s="8">
        <f>SUM(I5,I29)</f>
        <v>960325.92062846432</v>
      </c>
    </row>
    <row r="51" spans="1:9" ht="15" customHeight="1" x14ac:dyDescent="0.35">
      <c r="A51" s="259"/>
      <c r="B51" s="5" t="s">
        <v>17</v>
      </c>
      <c r="C51" s="112">
        <f t="shared" si="4"/>
        <v>2094229</v>
      </c>
      <c r="D51" s="220">
        <f t="shared" si="4"/>
        <v>97</v>
      </c>
      <c r="E51" s="112">
        <f t="shared" si="4"/>
        <v>1846072.9200000002</v>
      </c>
      <c r="F51" s="112">
        <f t="shared" si="4"/>
        <v>235986.47755870168</v>
      </c>
      <c r="G51" s="112"/>
      <c r="H51" s="112"/>
      <c r="I51" s="8">
        <f>SUM(I6,I30)</f>
        <v>2082059.3975587017</v>
      </c>
    </row>
    <row r="52" spans="1:9" ht="15" customHeight="1" x14ac:dyDescent="0.35">
      <c r="A52" s="259"/>
      <c r="B52" s="5" t="s">
        <v>18</v>
      </c>
      <c r="C52" s="112">
        <f>C7</f>
        <v>885222</v>
      </c>
      <c r="D52" s="220">
        <f>D7</f>
        <v>853</v>
      </c>
      <c r="E52" s="112">
        <f>E7</f>
        <v>876771.60999999987</v>
      </c>
      <c r="F52" s="112">
        <f>F7</f>
        <v>61631.783203385748</v>
      </c>
      <c r="G52" s="112"/>
      <c r="H52" s="112"/>
      <c r="I52" s="8">
        <f>I7</f>
        <v>938403.39320338564</v>
      </c>
    </row>
    <row r="53" spans="1:9" ht="15" customHeight="1" x14ac:dyDescent="0.35">
      <c r="A53" s="259"/>
      <c r="B53" s="5" t="s">
        <v>27</v>
      </c>
      <c r="C53" s="112">
        <f t="shared" ref="C53:F56" si="5">SUM(C8,C31)</f>
        <v>823000</v>
      </c>
      <c r="D53" s="220">
        <f t="shared" si="5"/>
        <v>292</v>
      </c>
      <c r="E53" s="112">
        <f t="shared" si="5"/>
        <v>802170.9</v>
      </c>
      <c r="F53" s="112">
        <f t="shared" si="5"/>
        <v>90375.767988609616</v>
      </c>
      <c r="G53" s="112"/>
      <c r="H53" s="112"/>
      <c r="I53" s="8">
        <f>SUM(I8,I31)</f>
        <v>892546.66798860964</v>
      </c>
    </row>
    <row r="54" spans="1:9" ht="15" customHeight="1" x14ac:dyDescent="0.35">
      <c r="A54" s="259"/>
      <c r="B54" s="5" t="s">
        <v>28</v>
      </c>
      <c r="C54" s="112">
        <f t="shared" si="5"/>
        <v>1364000</v>
      </c>
      <c r="D54" s="220">
        <f t="shared" si="5"/>
        <v>148</v>
      </c>
      <c r="E54" s="112">
        <f t="shared" si="5"/>
        <v>1055075.6499999999</v>
      </c>
      <c r="F54" s="112">
        <f t="shared" si="5"/>
        <v>111849.1990484478</v>
      </c>
      <c r="G54" s="112"/>
      <c r="H54" s="112"/>
      <c r="I54" s="8">
        <f>SUM(I9,I32)</f>
        <v>1166924.8490484478</v>
      </c>
    </row>
    <row r="55" spans="1:9" ht="15" customHeight="1" x14ac:dyDescent="0.35">
      <c r="A55" s="259"/>
      <c r="B55" s="5" t="s">
        <v>31</v>
      </c>
      <c r="C55" s="112">
        <f t="shared" si="5"/>
        <v>1334184</v>
      </c>
      <c r="D55" s="220">
        <f t="shared" si="5"/>
        <v>109</v>
      </c>
      <c r="E55" s="112">
        <f t="shared" si="5"/>
        <v>1180225.45</v>
      </c>
      <c r="F55" s="112">
        <f t="shared" si="5"/>
        <v>112440.65380781642</v>
      </c>
      <c r="G55" s="112"/>
      <c r="H55" s="112"/>
      <c r="I55" s="8">
        <f>SUM(I10,I33)</f>
        <v>1292666.1038078165</v>
      </c>
    </row>
    <row r="56" spans="1:9" ht="15" customHeight="1" x14ac:dyDescent="0.35">
      <c r="A56" s="259"/>
      <c r="B56" s="5" t="s">
        <v>32</v>
      </c>
      <c r="C56" s="112">
        <f t="shared" si="5"/>
        <v>322327</v>
      </c>
      <c r="D56" s="220">
        <f t="shared" si="5"/>
        <v>6</v>
      </c>
      <c r="E56" s="112">
        <f t="shared" si="5"/>
        <v>169780.39799999999</v>
      </c>
      <c r="F56" s="112">
        <f t="shared" si="5"/>
        <v>17762.280229245924</v>
      </c>
      <c r="G56" s="112"/>
      <c r="H56" s="112"/>
      <c r="I56" s="8">
        <f>SUM(I11,I34)</f>
        <v>187542.67822924591</v>
      </c>
    </row>
    <row r="57" spans="1:9" ht="15" customHeight="1" x14ac:dyDescent="0.35">
      <c r="A57" s="259"/>
      <c r="B57" s="53" t="s">
        <v>25</v>
      </c>
      <c r="C57" s="21"/>
      <c r="D57" s="220"/>
      <c r="E57" s="21"/>
      <c r="F57" s="21"/>
      <c r="G57" s="21"/>
      <c r="H57" s="21"/>
      <c r="I57" s="36"/>
    </row>
    <row r="58" spans="1:9" ht="15" customHeight="1" x14ac:dyDescent="0.35">
      <c r="A58" s="259"/>
      <c r="B58" s="5" t="s">
        <v>18</v>
      </c>
      <c r="C58" s="112">
        <f t="shared" ref="C58:F59" si="6">C13</f>
        <v>916667</v>
      </c>
      <c r="D58" s="220">
        <f t="shared" si="6"/>
        <v>3050</v>
      </c>
      <c r="E58" s="112">
        <f t="shared" si="6"/>
        <v>819778.33000000007</v>
      </c>
      <c r="F58" s="112">
        <f t="shared" si="6"/>
        <v>74642.677601814052</v>
      </c>
      <c r="G58" s="112"/>
      <c r="H58" s="112"/>
      <c r="I58" s="8">
        <f>I13</f>
        <v>894421.00760181411</v>
      </c>
    </row>
    <row r="59" spans="1:9" ht="15" customHeight="1" x14ac:dyDescent="0.35">
      <c r="A59" s="259"/>
      <c r="B59" s="5" t="s">
        <v>24</v>
      </c>
      <c r="C59" s="112">
        <f t="shared" si="6"/>
        <v>1072222</v>
      </c>
      <c r="D59" s="220">
        <f t="shared" si="6"/>
        <v>961</v>
      </c>
      <c r="E59" s="112">
        <f t="shared" si="6"/>
        <v>844091.78</v>
      </c>
      <c r="F59" s="112">
        <f t="shared" si="6"/>
        <v>97174.327246409579</v>
      </c>
      <c r="G59" s="112"/>
      <c r="H59" s="112"/>
      <c r="I59" s="8">
        <f>I14</f>
        <v>941266.10724640964</v>
      </c>
    </row>
    <row r="60" spans="1:9" ht="15" customHeight="1" x14ac:dyDescent="0.35">
      <c r="A60" s="259"/>
      <c r="B60" s="5" t="s">
        <v>30</v>
      </c>
      <c r="C60" s="112">
        <f t="shared" ref="C60:F61" si="7">SUM(C15,C36)</f>
        <v>3257725</v>
      </c>
      <c r="D60" s="220">
        <f t="shared" si="7"/>
        <v>3294</v>
      </c>
      <c r="E60" s="112">
        <f t="shared" si="7"/>
        <v>2963579.9899999998</v>
      </c>
      <c r="F60" s="112">
        <f t="shared" si="7"/>
        <v>279887.35090289253</v>
      </c>
      <c r="G60" s="112"/>
      <c r="H60" s="112"/>
      <c r="I60" s="8">
        <f>SUM(I15,I36)</f>
        <v>3243467.3409028924</v>
      </c>
    </row>
    <row r="61" spans="1:9" ht="15" customHeight="1" x14ac:dyDescent="0.35">
      <c r="A61" s="259"/>
      <c r="B61" s="5" t="s">
        <v>32</v>
      </c>
      <c r="C61" s="112">
        <f t="shared" si="7"/>
        <v>750000</v>
      </c>
      <c r="D61" s="220">
        <f t="shared" si="7"/>
        <v>178</v>
      </c>
      <c r="E61" s="112">
        <f t="shared" si="7"/>
        <v>605918.64199999999</v>
      </c>
      <c r="F61" s="112">
        <f t="shared" si="7"/>
        <v>59872.11325128661</v>
      </c>
      <c r="G61" s="112"/>
      <c r="H61" s="112"/>
      <c r="I61" s="8">
        <f>SUM(I16,I37)</f>
        <v>665790.75525128655</v>
      </c>
    </row>
    <row r="62" spans="1:9" ht="15" customHeight="1" x14ac:dyDescent="0.35">
      <c r="A62" s="259"/>
      <c r="B62" s="53" t="s">
        <v>40</v>
      </c>
      <c r="C62" s="21"/>
      <c r="D62" s="220"/>
      <c r="E62" s="21"/>
      <c r="F62" s="21"/>
      <c r="G62" s="21"/>
      <c r="H62" s="21"/>
      <c r="I62" s="36"/>
    </row>
    <row r="63" spans="1:9" ht="15" customHeight="1" x14ac:dyDescent="0.35">
      <c r="A63" s="259"/>
      <c r="B63" s="5" t="s">
        <v>22</v>
      </c>
      <c r="C63" s="112">
        <f t="shared" ref="C63:F64" si="8">SUM(C18,C39)</f>
        <v>1569400</v>
      </c>
      <c r="D63" s="220">
        <f t="shared" si="8"/>
        <v>1831</v>
      </c>
      <c r="E63" s="112">
        <f t="shared" si="8"/>
        <v>1427557.8</v>
      </c>
      <c r="F63" s="112">
        <f t="shared" si="8"/>
        <v>135029.55585730058</v>
      </c>
      <c r="G63" s="112"/>
      <c r="H63" s="112"/>
      <c r="I63" s="8">
        <f>SUM(I18,I39)</f>
        <v>1562587.3558573006</v>
      </c>
    </row>
    <row r="64" spans="1:9" ht="15" customHeight="1" x14ac:dyDescent="0.35">
      <c r="A64" s="259"/>
      <c r="B64" s="5" t="s">
        <v>98</v>
      </c>
      <c r="C64" s="112">
        <f t="shared" si="8"/>
        <v>1986303</v>
      </c>
      <c r="D64" s="220">
        <f t="shared" si="8"/>
        <v>388</v>
      </c>
      <c r="E64" s="112">
        <f t="shared" si="8"/>
        <v>1611583.0799999998</v>
      </c>
      <c r="F64" s="112">
        <f t="shared" si="8"/>
        <v>178625.97267562506</v>
      </c>
      <c r="G64" s="112"/>
      <c r="H64" s="112"/>
      <c r="I64" s="8">
        <f>SUM(I19,I40)</f>
        <v>1790209.0526756251</v>
      </c>
    </row>
    <row r="65" spans="1:9" ht="15" customHeight="1" x14ac:dyDescent="0.35">
      <c r="A65" s="259"/>
      <c r="B65" s="53" t="s">
        <v>99</v>
      </c>
      <c r="C65" s="112">
        <f>SUM(C20,C41)</f>
        <v>353646</v>
      </c>
      <c r="D65" s="220"/>
      <c r="E65" s="112"/>
      <c r="F65" s="112"/>
      <c r="G65" s="112">
        <f>SUM(G20,G41)</f>
        <v>391130.1</v>
      </c>
      <c r="H65" s="112"/>
      <c r="I65" s="8">
        <f>SUM(I20,I41)</f>
        <v>391130.1</v>
      </c>
    </row>
    <row r="66" spans="1:9" ht="15" customHeight="1" x14ac:dyDescent="0.35">
      <c r="A66" s="259"/>
      <c r="B66" s="53" t="s">
        <v>74</v>
      </c>
      <c r="C66" s="112"/>
      <c r="D66" s="220"/>
      <c r="E66" s="112"/>
      <c r="F66" s="112"/>
      <c r="G66" s="112"/>
      <c r="H66" s="112"/>
      <c r="I66" s="8"/>
    </row>
    <row r="67" spans="1:9" ht="15" customHeight="1" x14ac:dyDescent="0.35">
      <c r="A67" s="259"/>
      <c r="B67" s="5" t="s">
        <v>100</v>
      </c>
      <c r="C67" s="112">
        <f>SUM(C22,C43)</f>
        <v>211359</v>
      </c>
      <c r="D67" s="220"/>
      <c r="E67" s="112"/>
      <c r="F67" s="112"/>
      <c r="G67" s="112"/>
      <c r="H67" s="112">
        <f>SUM(H22,H43)</f>
        <v>211359.12999999998</v>
      </c>
      <c r="I67" s="8">
        <f>SUM(I22,I43)</f>
        <v>211359.12999999998</v>
      </c>
    </row>
    <row r="68" spans="1:9" ht="15.75" customHeight="1" thickBot="1" x14ac:dyDescent="0.4">
      <c r="A68" s="259"/>
      <c r="B68" s="54" t="s">
        <v>92</v>
      </c>
      <c r="C68" s="114">
        <f>SUM(C49:C67)</f>
        <v>17959017</v>
      </c>
      <c r="D68" s="222">
        <f t="shared" ref="D68:I68" si="9">SUM(D49:D67)</f>
        <v>11361</v>
      </c>
      <c r="E68" s="114">
        <f t="shared" si="9"/>
        <v>15079133.410000002</v>
      </c>
      <c r="F68" s="114">
        <f t="shared" si="9"/>
        <v>1539077.2199999997</v>
      </c>
      <c r="G68" s="114">
        <f t="shared" si="9"/>
        <v>391130.1</v>
      </c>
      <c r="H68" s="114">
        <f t="shared" si="9"/>
        <v>211359.12999999998</v>
      </c>
      <c r="I68" s="12">
        <f t="shared" si="9"/>
        <v>17220699.859999999</v>
      </c>
    </row>
    <row r="69" spans="1:9" ht="15" customHeight="1" x14ac:dyDescent="0.35">
      <c r="A69" s="109"/>
    </row>
  </sheetData>
  <mergeCells count="4">
    <mergeCell ref="B2:I2"/>
    <mergeCell ref="B26:I26"/>
    <mergeCell ref="A47:A68"/>
    <mergeCell ref="B47:I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717E-F466-4A0F-B11C-32BCE2B75CF1}">
  <dimension ref="A1:C15"/>
  <sheetViews>
    <sheetView zoomScale="85" zoomScaleNormal="85" workbookViewId="0">
      <selection activeCell="A17" sqref="A17:XFD18"/>
    </sheetView>
  </sheetViews>
  <sheetFormatPr defaultRowHeight="14.5" x14ac:dyDescent="0.35"/>
  <cols>
    <col min="2" max="2" width="48.1796875" bestFit="1" customWidth="1"/>
    <col min="3" max="3" width="19.453125" bestFit="1" customWidth="1"/>
  </cols>
  <sheetData>
    <row r="1" spans="1:3" ht="15" thickBot="1" x14ac:dyDescent="0.4"/>
    <row r="2" spans="1:3" ht="15" thickBot="1" x14ac:dyDescent="0.4">
      <c r="A2" s="268">
        <v>12</v>
      </c>
      <c r="B2" s="300" t="s">
        <v>102</v>
      </c>
      <c r="C2" s="302"/>
    </row>
    <row r="3" spans="1:3" ht="15" thickTop="1" x14ac:dyDescent="0.35">
      <c r="A3" s="268"/>
      <c r="B3" s="116" t="s">
        <v>390</v>
      </c>
      <c r="C3" s="8">
        <v>18024458</v>
      </c>
    </row>
    <row r="4" spans="1:3" x14ac:dyDescent="0.35">
      <c r="A4" s="268"/>
      <c r="B4" s="5" t="s">
        <v>391</v>
      </c>
      <c r="C4" s="8">
        <v>7931405</v>
      </c>
    </row>
    <row r="5" spans="1:3" x14ac:dyDescent="0.35">
      <c r="A5" s="268"/>
      <c r="B5" s="5" t="s">
        <v>103</v>
      </c>
      <c r="C5" s="8">
        <v>197105</v>
      </c>
    </row>
    <row r="6" spans="1:3" x14ac:dyDescent="0.35">
      <c r="A6" s="268"/>
      <c r="B6" s="5" t="s">
        <v>104</v>
      </c>
      <c r="C6" s="8">
        <v>37822</v>
      </c>
    </row>
    <row r="7" spans="1:3" x14ac:dyDescent="0.35">
      <c r="A7" s="268"/>
      <c r="B7" s="5" t="s">
        <v>105</v>
      </c>
      <c r="C7" s="8">
        <v>232708</v>
      </c>
    </row>
    <row r="8" spans="1:3" ht="15" thickBot="1" x14ac:dyDescent="0.4">
      <c r="A8" s="268"/>
      <c r="B8" s="9" t="s">
        <v>106</v>
      </c>
      <c r="C8" s="12">
        <v>26029727</v>
      </c>
    </row>
    <row r="9" spans="1:3" ht="15" thickBot="1" x14ac:dyDescent="0.4">
      <c r="A9" s="1"/>
    </row>
    <row r="10" spans="1:3" ht="15" thickBot="1" x14ac:dyDescent="0.4">
      <c r="A10" s="268">
        <v>13</v>
      </c>
      <c r="B10" s="226" t="s">
        <v>427</v>
      </c>
      <c r="C10" s="228"/>
    </row>
    <row r="11" spans="1:3" ht="15" thickTop="1" x14ac:dyDescent="0.35">
      <c r="A11" s="268"/>
      <c r="B11" s="5" t="s">
        <v>107</v>
      </c>
      <c r="C11" s="50" t="s">
        <v>385</v>
      </c>
    </row>
    <row r="12" spans="1:3" x14ac:dyDescent="0.35">
      <c r="A12" s="268"/>
      <c r="B12" s="5" t="s">
        <v>108</v>
      </c>
      <c r="C12" s="50" t="s">
        <v>386</v>
      </c>
    </row>
    <row r="13" spans="1:3" x14ac:dyDescent="0.35">
      <c r="A13" s="268"/>
      <c r="B13" s="5" t="s">
        <v>109</v>
      </c>
      <c r="C13" s="50" t="s">
        <v>387</v>
      </c>
    </row>
    <row r="14" spans="1:3" x14ac:dyDescent="0.35">
      <c r="A14" s="268"/>
      <c r="B14" s="5" t="s">
        <v>110</v>
      </c>
      <c r="C14" s="50" t="s">
        <v>388</v>
      </c>
    </row>
    <row r="15" spans="1:3" ht="15" thickBot="1" x14ac:dyDescent="0.4">
      <c r="A15" s="268"/>
      <c r="B15" s="9" t="s">
        <v>111</v>
      </c>
      <c r="C15" s="200" t="s">
        <v>389</v>
      </c>
    </row>
  </sheetData>
  <mergeCells count="4">
    <mergeCell ref="A2:A8"/>
    <mergeCell ref="B2:C2"/>
    <mergeCell ref="A10:A15"/>
    <mergeCell ref="B10:C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9F13C-5A0F-4DDF-B97B-7701769E1F49}">
  <sheetPr>
    <tabColor rgb="FFFFFF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85AC-C5DD-4DA7-B6B0-83B8E0D3986A}">
  <dimension ref="A1:AF134"/>
  <sheetViews>
    <sheetView zoomScale="85" zoomScaleNormal="85" workbookViewId="0">
      <selection activeCell="AQ19" sqref="AQ19"/>
    </sheetView>
  </sheetViews>
  <sheetFormatPr defaultRowHeight="14.5" x14ac:dyDescent="0.35"/>
  <cols>
    <col min="2" max="2" width="10.54296875" bestFit="1" customWidth="1"/>
    <col min="4" max="4" width="9.81640625" customWidth="1"/>
    <col min="6" max="6" width="9.7265625" customWidth="1"/>
    <col min="8" max="8" width="10" customWidth="1"/>
    <col min="10" max="10" width="9.7265625" customWidth="1"/>
    <col min="12" max="12" width="9.453125" customWidth="1"/>
    <col min="14" max="14" width="9.453125" customWidth="1"/>
    <col min="18" max="18" width="10.54296875" bestFit="1" customWidth="1"/>
    <col min="20" max="20" width="9.453125" customWidth="1"/>
    <col min="22" max="22" width="9.81640625" customWidth="1"/>
    <col min="24" max="24" width="10" customWidth="1"/>
    <col min="26" max="26" width="9.81640625" customWidth="1"/>
    <col min="28" max="28" width="9.1796875" customWidth="1"/>
    <col min="31" max="31" width="9.453125" customWidth="1"/>
    <col min="32" max="32" width="11.1796875" customWidth="1"/>
  </cols>
  <sheetData>
    <row r="1" spans="1:32" ht="15" thickBot="1" x14ac:dyDescent="0.4"/>
    <row r="2" spans="1:32" ht="15" thickBot="1" x14ac:dyDescent="0.4">
      <c r="B2" s="260" t="s">
        <v>255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2"/>
      <c r="R2" s="314" t="s">
        <v>257</v>
      </c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6"/>
    </row>
    <row r="3" spans="1:32" ht="46" customHeight="1" thickTop="1" x14ac:dyDescent="0.35">
      <c r="A3" s="355"/>
      <c r="B3" s="266" t="s">
        <v>256</v>
      </c>
      <c r="C3" s="320" t="s">
        <v>13</v>
      </c>
      <c r="D3" s="321"/>
      <c r="E3" s="320" t="s">
        <v>17</v>
      </c>
      <c r="F3" s="321"/>
      <c r="G3" s="320" t="s">
        <v>177</v>
      </c>
      <c r="H3" s="321"/>
      <c r="I3" s="320" t="s">
        <v>169</v>
      </c>
      <c r="J3" s="321"/>
      <c r="K3" s="320" t="s">
        <v>22</v>
      </c>
      <c r="L3" s="321"/>
      <c r="M3" s="320" t="s">
        <v>157</v>
      </c>
      <c r="N3" s="321"/>
      <c r="O3" s="320" t="s">
        <v>27</v>
      </c>
      <c r="P3" s="322"/>
      <c r="R3" s="325" t="s">
        <v>256</v>
      </c>
      <c r="S3" s="320" t="s">
        <v>28</v>
      </c>
      <c r="T3" s="321"/>
      <c r="U3" s="320" t="s">
        <v>30</v>
      </c>
      <c r="V3" s="321"/>
      <c r="W3" s="320" t="s">
        <v>31</v>
      </c>
      <c r="X3" s="321"/>
      <c r="Y3" s="320" t="s">
        <v>137</v>
      </c>
      <c r="Z3" s="321"/>
      <c r="AA3" s="320" t="s">
        <v>134</v>
      </c>
      <c r="AB3" s="321"/>
      <c r="AC3" s="320" t="s">
        <v>34</v>
      </c>
      <c r="AD3" s="321"/>
      <c r="AE3" s="320" t="s">
        <v>217</v>
      </c>
      <c r="AF3" s="322"/>
    </row>
    <row r="4" spans="1:32" x14ac:dyDescent="0.35">
      <c r="B4" s="242"/>
      <c r="C4" s="171" t="s">
        <v>63</v>
      </c>
      <c r="D4" s="172" t="s">
        <v>64</v>
      </c>
      <c r="E4" s="171" t="s">
        <v>63</v>
      </c>
      <c r="F4" s="172" t="s">
        <v>64</v>
      </c>
      <c r="G4" s="171" t="s">
        <v>63</v>
      </c>
      <c r="H4" s="172" t="s">
        <v>64</v>
      </c>
      <c r="I4" s="171" t="s">
        <v>63</v>
      </c>
      <c r="J4" s="172" t="s">
        <v>64</v>
      </c>
      <c r="K4" s="171" t="s">
        <v>63</v>
      </c>
      <c r="L4" s="172" t="s">
        <v>64</v>
      </c>
      <c r="M4" s="171" t="s">
        <v>63</v>
      </c>
      <c r="N4" s="172" t="s">
        <v>64</v>
      </c>
      <c r="O4" s="171" t="s">
        <v>63</v>
      </c>
      <c r="P4" s="173" t="s">
        <v>64</v>
      </c>
      <c r="R4" s="326"/>
      <c r="S4" s="174" t="s">
        <v>63</v>
      </c>
      <c r="T4" s="175" t="s">
        <v>64</v>
      </c>
      <c r="U4" s="174" t="s">
        <v>63</v>
      </c>
      <c r="V4" s="175" t="s">
        <v>64</v>
      </c>
      <c r="W4" s="174" t="s">
        <v>63</v>
      </c>
      <c r="X4" s="175" t="s">
        <v>64</v>
      </c>
      <c r="Y4" s="174" t="s">
        <v>63</v>
      </c>
      <c r="Z4" s="175" t="s">
        <v>64</v>
      </c>
      <c r="AA4" s="174" t="s">
        <v>63</v>
      </c>
      <c r="AB4" s="175" t="s">
        <v>64</v>
      </c>
      <c r="AC4" s="174" t="s">
        <v>63</v>
      </c>
      <c r="AD4" s="175" t="s">
        <v>64</v>
      </c>
      <c r="AE4" s="174" t="s">
        <v>63</v>
      </c>
      <c r="AF4" s="176" t="s">
        <v>64</v>
      </c>
    </row>
    <row r="5" spans="1:32" x14ac:dyDescent="0.35">
      <c r="B5" s="5" t="s">
        <v>290</v>
      </c>
      <c r="C5" s="21">
        <v>30.94</v>
      </c>
      <c r="D5" s="21">
        <v>157851</v>
      </c>
      <c r="E5" s="21" t="s">
        <v>436</v>
      </c>
      <c r="F5" s="21" t="s">
        <v>436</v>
      </c>
      <c r="G5" s="21" t="s">
        <v>436</v>
      </c>
      <c r="H5" s="21" t="s">
        <v>436</v>
      </c>
      <c r="I5" s="21" t="s">
        <v>436</v>
      </c>
      <c r="J5" s="21" t="s">
        <v>436</v>
      </c>
      <c r="K5" s="21" t="s">
        <v>436</v>
      </c>
      <c r="L5" s="21" t="s">
        <v>436</v>
      </c>
      <c r="M5" s="21">
        <v>75.849999999999994</v>
      </c>
      <c r="N5" s="21">
        <v>112406</v>
      </c>
      <c r="O5" s="21">
        <v>1.66</v>
      </c>
      <c r="P5" s="36">
        <v>1.66</v>
      </c>
      <c r="R5" s="5" t="s">
        <v>290</v>
      </c>
      <c r="S5" s="21" t="s">
        <v>436</v>
      </c>
      <c r="T5" s="21" t="s">
        <v>436</v>
      </c>
      <c r="U5" s="21">
        <v>2.2200000000000002</v>
      </c>
      <c r="V5" s="21">
        <v>9128.5499999999993</v>
      </c>
      <c r="W5" s="21" t="s">
        <v>436</v>
      </c>
      <c r="X5" s="21" t="s">
        <v>436</v>
      </c>
      <c r="Y5" s="21" t="s">
        <v>436</v>
      </c>
      <c r="Z5" s="21" t="s">
        <v>436</v>
      </c>
      <c r="AA5" s="21" t="s">
        <v>436</v>
      </c>
      <c r="AB5" s="21" t="s">
        <v>436</v>
      </c>
      <c r="AC5" s="21" t="s">
        <v>436</v>
      </c>
      <c r="AD5" s="21" t="s">
        <v>436</v>
      </c>
      <c r="AE5" s="43">
        <f>SUM(C5,E5,G5,I5,K5,M5,O5,S5,U5,W5,Y5,AA5,AC5)</f>
        <v>110.66999999999999</v>
      </c>
      <c r="AF5" s="22">
        <f>SUM(D5,F5,H5,J5,L5,N5,P5,T5,V5,X5,Z5,AB5,AD5)</f>
        <v>279387.20999999996</v>
      </c>
    </row>
    <row r="6" spans="1:32" x14ac:dyDescent="0.35">
      <c r="B6" s="5" t="s">
        <v>291</v>
      </c>
      <c r="C6" s="21">
        <v>2.39</v>
      </c>
      <c r="D6" s="21">
        <v>9270</v>
      </c>
      <c r="E6" s="21" t="s">
        <v>436</v>
      </c>
      <c r="F6" s="21" t="s">
        <v>436</v>
      </c>
      <c r="G6" s="21" t="s">
        <v>436</v>
      </c>
      <c r="H6" s="21" t="s">
        <v>436</v>
      </c>
      <c r="I6" s="21" t="s">
        <v>436</v>
      </c>
      <c r="J6" s="21" t="s">
        <v>436</v>
      </c>
      <c r="K6" s="21" t="s">
        <v>436</v>
      </c>
      <c r="L6" s="21" t="s">
        <v>436</v>
      </c>
      <c r="M6" s="21" t="s">
        <v>436</v>
      </c>
      <c r="N6" s="21" t="s">
        <v>436</v>
      </c>
      <c r="O6" s="21">
        <v>1.25</v>
      </c>
      <c r="P6" s="36">
        <v>1.25</v>
      </c>
      <c r="R6" s="5" t="s">
        <v>291</v>
      </c>
      <c r="S6" s="21" t="s">
        <v>436</v>
      </c>
      <c r="T6" s="21" t="s">
        <v>436</v>
      </c>
      <c r="U6" s="21" t="s">
        <v>436</v>
      </c>
      <c r="V6" s="21" t="s">
        <v>436</v>
      </c>
      <c r="W6" s="21" t="s">
        <v>436</v>
      </c>
      <c r="X6" s="21" t="s">
        <v>436</v>
      </c>
      <c r="Y6" s="21" t="s">
        <v>436</v>
      </c>
      <c r="Z6" s="21" t="s">
        <v>436</v>
      </c>
      <c r="AA6" s="21">
        <v>4.351</v>
      </c>
      <c r="AB6" s="21">
        <v>15487.69</v>
      </c>
      <c r="AC6" s="21" t="s">
        <v>436</v>
      </c>
      <c r="AD6" s="21" t="s">
        <v>436</v>
      </c>
      <c r="AE6" s="43">
        <f t="shared" ref="AE6:AE38" si="0">SUM(C6,E6,G6,I6,K6,M6,O6,S6,U6,W6,Y6,AA6,AC6)</f>
        <v>7.9909999999999997</v>
      </c>
      <c r="AF6" s="22">
        <f t="shared" ref="AF6:AF38" si="1">SUM(D6,F6,H6,J6,L6,N6,P6,T6,V6,X6,Z6,AB6,AD6)</f>
        <v>24758.940000000002</v>
      </c>
    </row>
    <row r="7" spans="1:32" x14ac:dyDescent="0.35">
      <c r="B7" s="5" t="s">
        <v>292</v>
      </c>
      <c r="C7" s="21">
        <v>26.39</v>
      </c>
      <c r="D7" s="21">
        <v>127690</v>
      </c>
      <c r="E7" s="21">
        <v>1.94</v>
      </c>
      <c r="F7" s="21">
        <v>2770</v>
      </c>
      <c r="G7" s="21" t="s">
        <v>436</v>
      </c>
      <c r="H7" s="21" t="s">
        <v>436</v>
      </c>
      <c r="I7" s="21" t="s">
        <v>436</v>
      </c>
      <c r="J7" s="21" t="s">
        <v>436</v>
      </c>
      <c r="K7" s="21" t="s">
        <v>436</v>
      </c>
      <c r="L7" s="21" t="s">
        <v>436</v>
      </c>
      <c r="M7" s="21">
        <v>0.9</v>
      </c>
      <c r="N7" s="21">
        <v>1873</v>
      </c>
      <c r="O7" s="21">
        <v>0.05</v>
      </c>
      <c r="P7" s="36">
        <v>0.05</v>
      </c>
      <c r="R7" s="5" t="s">
        <v>292</v>
      </c>
      <c r="S7" s="21" t="s">
        <v>436</v>
      </c>
      <c r="T7" s="21" t="s">
        <v>436</v>
      </c>
      <c r="U7" s="21">
        <v>6.625</v>
      </c>
      <c r="V7" s="21">
        <v>17677.400000000001</v>
      </c>
      <c r="W7" s="21" t="s">
        <v>436</v>
      </c>
      <c r="X7" s="21" t="s">
        <v>436</v>
      </c>
      <c r="Y7" s="21" t="s">
        <v>436</v>
      </c>
      <c r="Z7" s="21" t="s">
        <v>436</v>
      </c>
      <c r="AA7" s="21" t="s">
        <v>436</v>
      </c>
      <c r="AB7" s="21" t="s">
        <v>436</v>
      </c>
      <c r="AC7" s="21" t="s">
        <v>436</v>
      </c>
      <c r="AD7" s="21" t="s">
        <v>436</v>
      </c>
      <c r="AE7" s="43">
        <f t="shared" si="0"/>
        <v>35.905000000000001</v>
      </c>
      <c r="AF7" s="22">
        <f t="shared" si="1"/>
        <v>150010.44999999998</v>
      </c>
    </row>
    <row r="8" spans="1:32" x14ac:dyDescent="0.35">
      <c r="B8" s="5" t="s">
        <v>293</v>
      </c>
      <c r="C8" s="21" t="s">
        <v>436</v>
      </c>
      <c r="D8" s="21" t="s">
        <v>436</v>
      </c>
      <c r="E8" s="21" t="s">
        <v>436</v>
      </c>
      <c r="F8" s="21" t="s">
        <v>436</v>
      </c>
      <c r="G8" s="21" t="s">
        <v>436</v>
      </c>
      <c r="H8" s="21" t="s">
        <v>436</v>
      </c>
      <c r="I8" s="21" t="s">
        <v>436</v>
      </c>
      <c r="J8" s="21" t="s">
        <v>436</v>
      </c>
      <c r="K8" s="21" t="s">
        <v>436</v>
      </c>
      <c r="L8" s="21" t="s">
        <v>436</v>
      </c>
      <c r="M8" s="21">
        <v>9.59</v>
      </c>
      <c r="N8" s="21">
        <v>13025</v>
      </c>
      <c r="O8" s="7">
        <v>0</v>
      </c>
      <c r="P8" s="167">
        <v>0</v>
      </c>
      <c r="R8" s="5" t="s">
        <v>293</v>
      </c>
      <c r="S8" s="21" t="s">
        <v>436</v>
      </c>
      <c r="T8" s="21" t="s">
        <v>436</v>
      </c>
      <c r="U8" s="21" t="s">
        <v>436</v>
      </c>
      <c r="V8" s="21" t="s">
        <v>436</v>
      </c>
      <c r="W8" s="21" t="s">
        <v>436</v>
      </c>
      <c r="X8" s="21" t="s">
        <v>436</v>
      </c>
      <c r="Y8" s="21" t="s">
        <v>436</v>
      </c>
      <c r="Z8" s="21" t="s">
        <v>436</v>
      </c>
      <c r="AA8" s="21" t="s">
        <v>436</v>
      </c>
      <c r="AB8" s="21" t="s">
        <v>436</v>
      </c>
      <c r="AC8" s="21" t="s">
        <v>436</v>
      </c>
      <c r="AD8" s="21" t="s">
        <v>436</v>
      </c>
      <c r="AE8" s="43">
        <f t="shared" si="0"/>
        <v>9.59</v>
      </c>
      <c r="AF8" s="22">
        <f t="shared" si="1"/>
        <v>13025</v>
      </c>
    </row>
    <row r="9" spans="1:32" x14ac:dyDescent="0.35">
      <c r="B9" s="5" t="s">
        <v>294</v>
      </c>
      <c r="C9" s="21">
        <v>84.69</v>
      </c>
      <c r="D9" s="21">
        <v>403988</v>
      </c>
      <c r="E9" s="21">
        <v>273.69</v>
      </c>
      <c r="F9" s="21">
        <v>1756718</v>
      </c>
      <c r="G9" s="21">
        <v>395.39</v>
      </c>
      <c r="H9" s="21">
        <v>817318</v>
      </c>
      <c r="I9" s="21">
        <v>103.8</v>
      </c>
      <c r="J9" s="21">
        <v>538705</v>
      </c>
      <c r="K9" s="21">
        <v>111.48</v>
      </c>
      <c r="L9" s="21">
        <v>692326.68</v>
      </c>
      <c r="M9" s="21">
        <v>7.6</v>
      </c>
      <c r="N9" s="21">
        <v>9608</v>
      </c>
      <c r="O9" s="7">
        <v>4798</v>
      </c>
      <c r="P9" s="167">
        <v>4798</v>
      </c>
      <c r="R9" s="5" t="s">
        <v>294</v>
      </c>
      <c r="S9" s="21">
        <v>60.92</v>
      </c>
      <c r="T9" s="21">
        <v>245972.4</v>
      </c>
      <c r="U9" s="21">
        <v>119.785</v>
      </c>
      <c r="V9" s="21">
        <v>523502.03</v>
      </c>
      <c r="W9" s="21">
        <v>172.49</v>
      </c>
      <c r="X9" s="21">
        <v>570939</v>
      </c>
      <c r="Y9" s="21">
        <v>8.2620000000000005</v>
      </c>
      <c r="Z9" s="21">
        <v>21822.67</v>
      </c>
      <c r="AA9" s="21">
        <v>47.246000000000002</v>
      </c>
      <c r="AB9" s="21">
        <v>164639.71</v>
      </c>
      <c r="AC9" s="21" t="s">
        <v>436</v>
      </c>
      <c r="AD9" s="21" t="s">
        <v>436</v>
      </c>
      <c r="AE9" s="43">
        <f t="shared" si="0"/>
        <v>6183.3529999999992</v>
      </c>
      <c r="AF9" s="22">
        <f t="shared" si="1"/>
        <v>5750337.4900000002</v>
      </c>
    </row>
    <row r="10" spans="1:32" x14ac:dyDescent="0.35">
      <c r="B10" s="5" t="s">
        <v>295</v>
      </c>
      <c r="C10" s="21">
        <v>5.4</v>
      </c>
      <c r="D10" s="21">
        <v>19297</v>
      </c>
      <c r="E10" s="21">
        <v>16.66</v>
      </c>
      <c r="F10" s="21">
        <v>41774</v>
      </c>
      <c r="G10" s="21" t="s">
        <v>436</v>
      </c>
      <c r="H10" s="21" t="s">
        <v>436</v>
      </c>
      <c r="I10" s="21" t="s">
        <v>436</v>
      </c>
      <c r="J10" s="21" t="s">
        <v>436</v>
      </c>
      <c r="K10" s="21" t="s">
        <v>436</v>
      </c>
      <c r="L10" s="21" t="s">
        <v>436</v>
      </c>
      <c r="M10" s="21" t="s">
        <v>436</v>
      </c>
      <c r="N10" s="21" t="s">
        <v>436</v>
      </c>
      <c r="O10" s="7">
        <v>55.44</v>
      </c>
      <c r="P10" s="167">
        <v>55.44</v>
      </c>
      <c r="R10" s="5" t="s">
        <v>295</v>
      </c>
      <c r="S10" s="21" t="s">
        <v>436</v>
      </c>
      <c r="T10" s="21" t="s">
        <v>436</v>
      </c>
      <c r="U10" s="21" t="s">
        <v>436</v>
      </c>
      <c r="V10" s="21" t="s">
        <v>436</v>
      </c>
      <c r="W10" s="21" t="s">
        <v>436</v>
      </c>
      <c r="X10" s="21" t="s">
        <v>436</v>
      </c>
      <c r="Y10" s="21" t="s">
        <v>436</v>
      </c>
      <c r="Z10" s="21" t="s">
        <v>436</v>
      </c>
      <c r="AA10" s="21" t="s">
        <v>436</v>
      </c>
      <c r="AB10" s="21" t="s">
        <v>436</v>
      </c>
      <c r="AC10" s="21" t="s">
        <v>436</v>
      </c>
      <c r="AD10" s="21" t="s">
        <v>436</v>
      </c>
      <c r="AE10" s="43">
        <f t="shared" si="0"/>
        <v>77.5</v>
      </c>
      <c r="AF10" s="22">
        <f t="shared" si="1"/>
        <v>61126.44</v>
      </c>
    </row>
    <row r="11" spans="1:32" x14ac:dyDescent="0.35">
      <c r="B11" s="5" t="s">
        <v>296</v>
      </c>
      <c r="C11" s="21" t="s">
        <v>436</v>
      </c>
      <c r="D11" s="21" t="s">
        <v>436</v>
      </c>
      <c r="E11" s="21" t="s">
        <v>436</v>
      </c>
      <c r="F11" s="21" t="s">
        <v>436</v>
      </c>
      <c r="G11" s="21" t="s">
        <v>436</v>
      </c>
      <c r="H11" s="21" t="s">
        <v>436</v>
      </c>
      <c r="I11" s="21" t="s">
        <v>436</v>
      </c>
      <c r="J11" s="21" t="s">
        <v>436</v>
      </c>
      <c r="K11" s="21" t="s">
        <v>436</v>
      </c>
      <c r="L11" s="21" t="s">
        <v>436</v>
      </c>
      <c r="M11" s="21" t="s">
        <v>436</v>
      </c>
      <c r="N11" s="21" t="s">
        <v>436</v>
      </c>
      <c r="O11" s="7" t="s">
        <v>436</v>
      </c>
      <c r="P11" s="167" t="s">
        <v>436</v>
      </c>
      <c r="R11" s="5" t="s">
        <v>296</v>
      </c>
      <c r="S11" s="21" t="s">
        <v>436</v>
      </c>
      <c r="T11" s="21" t="s">
        <v>436</v>
      </c>
      <c r="U11" s="21">
        <v>0.41</v>
      </c>
      <c r="V11" s="21">
        <v>2633</v>
      </c>
      <c r="W11" s="21" t="s">
        <v>436</v>
      </c>
      <c r="X11" s="21" t="s">
        <v>436</v>
      </c>
      <c r="Y11" s="21" t="s">
        <v>436</v>
      </c>
      <c r="Z11" s="21" t="s">
        <v>436</v>
      </c>
      <c r="AA11" s="21" t="s">
        <v>436</v>
      </c>
      <c r="AB11" s="21" t="s">
        <v>436</v>
      </c>
      <c r="AC11" s="21" t="s">
        <v>436</v>
      </c>
      <c r="AD11" s="21" t="s">
        <v>436</v>
      </c>
      <c r="AE11" s="43">
        <f t="shared" si="0"/>
        <v>0.41</v>
      </c>
      <c r="AF11" s="22">
        <f t="shared" si="1"/>
        <v>2633</v>
      </c>
    </row>
    <row r="12" spans="1:32" x14ac:dyDescent="0.35">
      <c r="B12" s="5" t="s">
        <v>297</v>
      </c>
      <c r="C12" s="21">
        <v>1.3</v>
      </c>
      <c r="D12" s="21">
        <v>7215</v>
      </c>
      <c r="E12" s="21">
        <v>2.79</v>
      </c>
      <c r="F12" s="21">
        <v>10846</v>
      </c>
      <c r="G12" s="21" t="s">
        <v>436</v>
      </c>
      <c r="H12" s="21" t="s">
        <v>436</v>
      </c>
      <c r="I12" s="21" t="s">
        <v>436</v>
      </c>
      <c r="J12" s="21" t="s">
        <v>436</v>
      </c>
      <c r="K12" s="21" t="s">
        <v>436</v>
      </c>
      <c r="L12" s="21" t="s">
        <v>436</v>
      </c>
      <c r="M12" s="21" t="s">
        <v>436</v>
      </c>
      <c r="N12" s="21" t="s">
        <v>436</v>
      </c>
      <c r="O12" s="7">
        <v>25.35</v>
      </c>
      <c r="P12" s="167">
        <v>25.35</v>
      </c>
      <c r="R12" s="5" t="s">
        <v>297</v>
      </c>
      <c r="S12" s="21" t="s">
        <v>436</v>
      </c>
      <c r="T12" s="21" t="s">
        <v>436</v>
      </c>
      <c r="U12" s="21" t="s">
        <v>436</v>
      </c>
      <c r="V12" s="21" t="s">
        <v>436</v>
      </c>
      <c r="W12" s="21" t="s">
        <v>436</v>
      </c>
      <c r="X12" s="21" t="s">
        <v>436</v>
      </c>
      <c r="Y12" s="21" t="s">
        <v>436</v>
      </c>
      <c r="Z12" s="21" t="s">
        <v>436</v>
      </c>
      <c r="AA12" s="21">
        <v>3.39</v>
      </c>
      <c r="AB12" s="21">
        <v>12487.93</v>
      </c>
      <c r="AC12" s="21">
        <v>100.169</v>
      </c>
      <c r="AD12" s="21">
        <v>190948.29</v>
      </c>
      <c r="AE12" s="43">
        <f t="shared" si="0"/>
        <v>132.999</v>
      </c>
      <c r="AF12" s="22">
        <f t="shared" si="1"/>
        <v>221522.57</v>
      </c>
    </row>
    <row r="13" spans="1:32" x14ac:dyDescent="0.35">
      <c r="B13" s="5" t="s">
        <v>298</v>
      </c>
      <c r="C13" s="21" t="s">
        <v>436</v>
      </c>
      <c r="D13" s="21" t="s">
        <v>436</v>
      </c>
      <c r="E13" s="21" t="s">
        <v>436</v>
      </c>
      <c r="F13" s="21" t="s">
        <v>436</v>
      </c>
      <c r="G13" s="21" t="s">
        <v>436</v>
      </c>
      <c r="H13" s="21" t="s">
        <v>436</v>
      </c>
      <c r="I13" s="21" t="s">
        <v>436</v>
      </c>
      <c r="J13" s="21" t="s">
        <v>436</v>
      </c>
      <c r="K13" s="21">
        <v>1.9910000000000001</v>
      </c>
      <c r="L13" s="21">
        <v>11151.4</v>
      </c>
      <c r="M13" s="21" t="s">
        <v>436</v>
      </c>
      <c r="N13" s="21" t="s">
        <v>436</v>
      </c>
      <c r="O13" s="7">
        <v>0.87</v>
      </c>
      <c r="P13" s="167">
        <v>0.87</v>
      </c>
      <c r="R13" s="5" t="s">
        <v>298</v>
      </c>
      <c r="S13" s="21" t="s">
        <v>436</v>
      </c>
      <c r="T13" s="21" t="s">
        <v>436</v>
      </c>
      <c r="U13" s="21">
        <v>0.47899999999999998</v>
      </c>
      <c r="V13" s="21">
        <v>3457.04</v>
      </c>
      <c r="W13" s="21" t="s">
        <v>436</v>
      </c>
      <c r="X13" s="21" t="s">
        <v>436</v>
      </c>
      <c r="Y13" s="21" t="s">
        <v>436</v>
      </c>
      <c r="Z13" s="21" t="s">
        <v>436</v>
      </c>
      <c r="AA13" s="21" t="s">
        <v>436</v>
      </c>
      <c r="AB13" s="21" t="s">
        <v>436</v>
      </c>
      <c r="AC13" s="21" t="s">
        <v>436</v>
      </c>
      <c r="AD13" s="21" t="s">
        <v>436</v>
      </c>
      <c r="AE13" s="43">
        <f t="shared" si="0"/>
        <v>3.3400000000000003</v>
      </c>
      <c r="AF13" s="22">
        <f t="shared" si="1"/>
        <v>14609.310000000001</v>
      </c>
    </row>
    <row r="14" spans="1:32" x14ac:dyDescent="0.35">
      <c r="B14" s="5" t="s">
        <v>260</v>
      </c>
      <c r="C14" s="21" t="s">
        <v>436</v>
      </c>
      <c r="D14" s="21" t="s">
        <v>436</v>
      </c>
      <c r="E14" s="21" t="s">
        <v>436</v>
      </c>
      <c r="F14" s="21" t="s">
        <v>436</v>
      </c>
      <c r="G14" s="21" t="s">
        <v>436</v>
      </c>
      <c r="H14" s="21" t="s">
        <v>436</v>
      </c>
      <c r="I14" s="21" t="s">
        <v>436</v>
      </c>
      <c r="J14" s="21" t="s">
        <v>436</v>
      </c>
      <c r="K14" s="21" t="s">
        <v>436</v>
      </c>
      <c r="L14" s="21" t="s">
        <v>436</v>
      </c>
      <c r="M14" s="21" t="s">
        <v>436</v>
      </c>
      <c r="N14" s="21" t="s">
        <v>436</v>
      </c>
      <c r="O14" s="7">
        <v>3.91</v>
      </c>
      <c r="P14" s="167">
        <v>3.91</v>
      </c>
      <c r="R14" s="5" t="s">
        <v>260</v>
      </c>
      <c r="S14" s="21">
        <v>10.130000000000001</v>
      </c>
      <c r="T14" s="21">
        <v>36578.39</v>
      </c>
      <c r="U14" s="21" t="s">
        <v>436</v>
      </c>
      <c r="V14" s="21" t="s">
        <v>436</v>
      </c>
      <c r="W14" s="21" t="s">
        <v>436</v>
      </c>
      <c r="X14" s="21" t="s">
        <v>436</v>
      </c>
      <c r="Y14" s="21" t="s">
        <v>436</v>
      </c>
      <c r="Z14" s="21" t="s">
        <v>436</v>
      </c>
      <c r="AA14" s="21" t="s">
        <v>436</v>
      </c>
      <c r="AB14" s="21" t="s">
        <v>436</v>
      </c>
      <c r="AC14" s="21" t="s">
        <v>436</v>
      </c>
      <c r="AD14" s="21" t="s">
        <v>436</v>
      </c>
      <c r="AE14" s="43">
        <f t="shared" si="0"/>
        <v>14.040000000000001</v>
      </c>
      <c r="AF14" s="22">
        <f t="shared" si="1"/>
        <v>36582.300000000003</v>
      </c>
    </row>
    <row r="15" spans="1:32" x14ac:dyDescent="0.35">
      <c r="B15" s="5" t="s">
        <v>261</v>
      </c>
      <c r="C15" s="21">
        <v>13.45</v>
      </c>
      <c r="D15" s="21">
        <v>56079</v>
      </c>
      <c r="E15" s="21" t="s">
        <v>436</v>
      </c>
      <c r="F15" s="21" t="s">
        <v>436</v>
      </c>
      <c r="G15" s="21" t="s">
        <v>436</v>
      </c>
      <c r="H15" s="21" t="s">
        <v>436</v>
      </c>
      <c r="I15" s="21" t="s">
        <v>436</v>
      </c>
      <c r="J15" s="21" t="s">
        <v>436</v>
      </c>
      <c r="K15" s="21" t="s">
        <v>436</v>
      </c>
      <c r="L15" s="21" t="s">
        <v>436</v>
      </c>
      <c r="M15" s="21" t="s">
        <v>436</v>
      </c>
      <c r="N15" s="21" t="s">
        <v>436</v>
      </c>
      <c r="O15" s="7">
        <v>36.68</v>
      </c>
      <c r="P15" s="167">
        <v>36.68</v>
      </c>
      <c r="R15" s="5" t="s">
        <v>261</v>
      </c>
      <c r="S15" s="21" t="s">
        <v>436</v>
      </c>
      <c r="T15" s="21" t="s">
        <v>436</v>
      </c>
      <c r="U15" s="21" t="s">
        <v>436</v>
      </c>
      <c r="V15" s="21" t="s">
        <v>436</v>
      </c>
      <c r="W15" s="21" t="s">
        <v>436</v>
      </c>
      <c r="X15" s="21" t="s">
        <v>436</v>
      </c>
      <c r="Y15" s="21" t="s">
        <v>436</v>
      </c>
      <c r="Z15" s="21" t="s">
        <v>436</v>
      </c>
      <c r="AA15" s="21" t="s">
        <v>436</v>
      </c>
      <c r="AB15" s="21" t="s">
        <v>436</v>
      </c>
      <c r="AC15" s="21" t="s">
        <v>436</v>
      </c>
      <c r="AD15" s="21" t="s">
        <v>436</v>
      </c>
      <c r="AE15" s="43">
        <f t="shared" si="0"/>
        <v>50.129999999999995</v>
      </c>
      <c r="AF15" s="22">
        <f t="shared" si="1"/>
        <v>56115.68</v>
      </c>
    </row>
    <row r="16" spans="1:32" x14ac:dyDescent="0.35">
      <c r="B16" s="5" t="s">
        <v>299</v>
      </c>
      <c r="C16" s="21" t="s">
        <v>436</v>
      </c>
      <c r="D16" s="21" t="s">
        <v>436</v>
      </c>
      <c r="E16" s="21" t="s">
        <v>436</v>
      </c>
      <c r="F16" s="21" t="s">
        <v>436</v>
      </c>
      <c r="G16" s="21" t="s">
        <v>436</v>
      </c>
      <c r="H16" s="21" t="s">
        <v>436</v>
      </c>
      <c r="I16" s="21" t="s">
        <v>436</v>
      </c>
      <c r="J16" s="21" t="s">
        <v>436</v>
      </c>
      <c r="K16" s="21" t="s">
        <v>436</v>
      </c>
      <c r="L16" s="21" t="s">
        <v>436</v>
      </c>
      <c r="M16" s="21">
        <v>0.51</v>
      </c>
      <c r="N16" s="21">
        <v>1146</v>
      </c>
      <c r="O16" s="7" t="s">
        <v>436</v>
      </c>
      <c r="P16" s="167" t="s">
        <v>436</v>
      </c>
      <c r="R16" s="5" t="s">
        <v>299</v>
      </c>
      <c r="S16" s="21" t="s">
        <v>436</v>
      </c>
      <c r="T16" s="21" t="s">
        <v>436</v>
      </c>
      <c r="U16" s="21" t="s">
        <v>436</v>
      </c>
      <c r="V16" s="21" t="s">
        <v>436</v>
      </c>
      <c r="W16" s="21" t="s">
        <v>436</v>
      </c>
      <c r="X16" s="21" t="s">
        <v>436</v>
      </c>
      <c r="Y16" s="21" t="s">
        <v>436</v>
      </c>
      <c r="Z16" s="21" t="s">
        <v>436</v>
      </c>
      <c r="AA16" s="21">
        <v>3.5750000000000002</v>
      </c>
      <c r="AB16" s="21">
        <v>12760.44</v>
      </c>
      <c r="AC16" s="21" t="s">
        <v>436</v>
      </c>
      <c r="AD16" s="21" t="s">
        <v>436</v>
      </c>
      <c r="AE16" s="43">
        <f t="shared" si="0"/>
        <v>4.085</v>
      </c>
      <c r="AF16" s="22">
        <f t="shared" si="1"/>
        <v>13906.44</v>
      </c>
    </row>
    <row r="17" spans="2:32" x14ac:dyDescent="0.35">
      <c r="B17" s="5" t="s">
        <v>300</v>
      </c>
      <c r="C17" s="21">
        <v>302.33</v>
      </c>
      <c r="D17" s="21">
        <v>1567090</v>
      </c>
      <c r="E17" s="21">
        <v>538.19000000000005</v>
      </c>
      <c r="F17" s="21">
        <v>2674081</v>
      </c>
      <c r="G17" s="21">
        <v>4079.34</v>
      </c>
      <c r="H17" s="21">
        <v>8305275</v>
      </c>
      <c r="I17" s="21">
        <v>438.48</v>
      </c>
      <c r="J17" s="21">
        <v>2175403</v>
      </c>
      <c r="K17" s="21">
        <v>441.09869400000002</v>
      </c>
      <c r="L17" s="21">
        <v>1931434.54</v>
      </c>
      <c r="M17" s="21">
        <v>382.79</v>
      </c>
      <c r="N17" s="21">
        <v>488907</v>
      </c>
      <c r="O17" s="7">
        <v>4862.41</v>
      </c>
      <c r="P17" s="167">
        <v>4862.41</v>
      </c>
      <c r="R17" s="5" t="s">
        <v>300</v>
      </c>
      <c r="S17" s="21">
        <v>329.90100000000001</v>
      </c>
      <c r="T17" s="21">
        <v>1355227.84</v>
      </c>
      <c r="U17" s="21">
        <v>844.43799999999999</v>
      </c>
      <c r="V17" s="21">
        <v>4031449.48</v>
      </c>
      <c r="W17" s="21">
        <v>459.65999999999997</v>
      </c>
      <c r="X17" s="21">
        <v>1739540</v>
      </c>
      <c r="Y17" s="21">
        <v>311.71199999999999</v>
      </c>
      <c r="Z17" s="21">
        <v>989098.95</v>
      </c>
      <c r="AA17" s="21">
        <v>244.52</v>
      </c>
      <c r="AB17" s="21">
        <v>899008.46</v>
      </c>
      <c r="AC17" s="21">
        <v>20.045999999999999</v>
      </c>
      <c r="AD17" s="21">
        <v>56049.22</v>
      </c>
      <c r="AE17" s="43">
        <f t="shared" si="0"/>
        <v>13254.915694000001</v>
      </c>
      <c r="AF17" s="22">
        <f t="shared" si="1"/>
        <v>26217426.899999999</v>
      </c>
    </row>
    <row r="18" spans="2:32" x14ac:dyDescent="0.35">
      <c r="B18" s="5" t="s">
        <v>301</v>
      </c>
      <c r="C18" s="21" t="s">
        <v>436</v>
      </c>
      <c r="D18" s="21" t="s">
        <v>436</v>
      </c>
      <c r="E18" s="21" t="s">
        <v>436</v>
      </c>
      <c r="F18" s="21" t="s">
        <v>436</v>
      </c>
      <c r="G18" s="21" t="s">
        <v>436</v>
      </c>
      <c r="H18" s="21" t="s">
        <v>436</v>
      </c>
      <c r="I18" s="21" t="s">
        <v>436</v>
      </c>
      <c r="J18" s="21" t="s">
        <v>436</v>
      </c>
      <c r="K18" s="21" t="s">
        <v>436</v>
      </c>
      <c r="L18" s="21" t="s">
        <v>436</v>
      </c>
      <c r="M18" s="21" t="s">
        <v>436</v>
      </c>
      <c r="N18" s="21" t="s">
        <v>436</v>
      </c>
      <c r="O18" s="7">
        <v>1.26</v>
      </c>
      <c r="P18" s="167">
        <v>1.26</v>
      </c>
      <c r="R18" s="5" t="s">
        <v>301</v>
      </c>
      <c r="S18" s="21" t="s">
        <v>436</v>
      </c>
      <c r="T18" s="21" t="s">
        <v>436</v>
      </c>
      <c r="U18" s="21">
        <v>0.57999999999999996</v>
      </c>
      <c r="V18" s="21">
        <v>3188</v>
      </c>
      <c r="W18" s="21" t="s">
        <v>436</v>
      </c>
      <c r="X18" s="21" t="s">
        <v>436</v>
      </c>
      <c r="Y18" s="21" t="s">
        <v>436</v>
      </c>
      <c r="Z18" s="21" t="s">
        <v>436</v>
      </c>
      <c r="AA18" s="21" t="s">
        <v>436</v>
      </c>
      <c r="AB18" s="21" t="s">
        <v>436</v>
      </c>
      <c r="AC18" s="21" t="s">
        <v>436</v>
      </c>
      <c r="AD18" s="21" t="s">
        <v>436</v>
      </c>
      <c r="AE18" s="43">
        <f t="shared" si="0"/>
        <v>1.8399999999999999</v>
      </c>
      <c r="AF18" s="22">
        <f t="shared" si="1"/>
        <v>3189.26</v>
      </c>
    </row>
    <row r="19" spans="2:32" x14ac:dyDescent="0.35">
      <c r="B19" s="5" t="s">
        <v>302</v>
      </c>
      <c r="C19" s="21">
        <v>22.93</v>
      </c>
      <c r="D19" s="21">
        <v>119262</v>
      </c>
      <c r="E19" s="21">
        <v>4.1100000000000003</v>
      </c>
      <c r="F19" s="21">
        <v>20601</v>
      </c>
      <c r="G19" s="21" t="s">
        <v>436</v>
      </c>
      <c r="H19" s="21" t="s">
        <v>436</v>
      </c>
      <c r="I19" s="21" t="s">
        <v>436</v>
      </c>
      <c r="J19" s="21" t="s">
        <v>436</v>
      </c>
      <c r="K19" s="21">
        <v>0.88500000000000001</v>
      </c>
      <c r="L19" s="21">
        <v>4443.7700000000004</v>
      </c>
      <c r="M19" s="21">
        <v>10.220000000000001</v>
      </c>
      <c r="N19" s="21">
        <v>13897</v>
      </c>
      <c r="O19" s="7">
        <v>0</v>
      </c>
      <c r="P19" s="167">
        <v>0</v>
      </c>
      <c r="R19" s="5" t="s">
        <v>302</v>
      </c>
      <c r="S19" s="21" t="s">
        <v>436</v>
      </c>
      <c r="T19" s="21" t="s">
        <v>436</v>
      </c>
      <c r="U19" s="21">
        <v>1.8979999999999999</v>
      </c>
      <c r="V19" s="21">
        <v>11292.59</v>
      </c>
      <c r="W19" s="21" t="s">
        <v>436</v>
      </c>
      <c r="X19" s="21" t="s">
        <v>436</v>
      </c>
      <c r="Y19" s="21" t="s">
        <v>436</v>
      </c>
      <c r="Z19" s="21" t="s">
        <v>436</v>
      </c>
      <c r="AA19" s="21" t="s">
        <v>436</v>
      </c>
      <c r="AB19" s="21" t="s">
        <v>436</v>
      </c>
      <c r="AC19" s="21" t="s">
        <v>436</v>
      </c>
      <c r="AD19" s="21" t="s">
        <v>436</v>
      </c>
      <c r="AE19" s="43">
        <f t="shared" si="0"/>
        <v>40.043000000000006</v>
      </c>
      <c r="AF19" s="22">
        <f t="shared" si="1"/>
        <v>169496.36</v>
      </c>
    </row>
    <row r="20" spans="2:32" x14ac:dyDescent="0.35">
      <c r="B20" s="5" t="s">
        <v>303</v>
      </c>
      <c r="C20" s="21">
        <v>13.8</v>
      </c>
      <c r="D20" s="21">
        <v>76583</v>
      </c>
      <c r="E20" s="21">
        <v>2.94</v>
      </c>
      <c r="F20" s="21">
        <v>11439</v>
      </c>
      <c r="G20" s="21">
        <v>6.03</v>
      </c>
      <c r="H20" s="21">
        <v>6535</v>
      </c>
      <c r="I20" s="21">
        <v>75.3</v>
      </c>
      <c r="J20" s="21">
        <v>390769</v>
      </c>
      <c r="K20" s="21">
        <v>4.6900000000000004</v>
      </c>
      <c r="L20" s="21">
        <v>29797</v>
      </c>
      <c r="M20" s="21" t="s">
        <v>436</v>
      </c>
      <c r="N20" s="21" t="s">
        <v>436</v>
      </c>
      <c r="O20" s="7">
        <v>60.98</v>
      </c>
      <c r="P20" s="167">
        <v>60.98</v>
      </c>
      <c r="R20" s="5" t="s">
        <v>303</v>
      </c>
      <c r="S20" s="21" t="s">
        <v>436</v>
      </c>
      <c r="T20" s="21" t="s">
        <v>436</v>
      </c>
      <c r="U20" s="21">
        <v>3.8159999999999998</v>
      </c>
      <c r="V20" s="21">
        <v>22853.53</v>
      </c>
      <c r="W20" s="21">
        <v>11.43</v>
      </c>
      <c r="X20" s="21">
        <v>84599</v>
      </c>
      <c r="Y20" s="21" t="s">
        <v>436</v>
      </c>
      <c r="Z20" s="21" t="s">
        <v>436</v>
      </c>
      <c r="AA20" s="21" t="s">
        <v>436</v>
      </c>
      <c r="AB20" s="21" t="s">
        <v>436</v>
      </c>
      <c r="AC20" s="21" t="s">
        <v>436</v>
      </c>
      <c r="AD20" s="21" t="s">
        <v>436</v>
      </c>
      <c r="AE20" s="43">
        <f t="shared" si="0"/>
        <v>178.98599999999999</v>
      </c>
      <c r="AF20" s="22">
        <f t="shared" si="1"/>
        <v>622636.51</v>
      </c>
    </row>
    <row r="21" spans="2:32" x14ac:dyDescent="0.35">
      <c r="B21" s="5" t="s">
        <v>304</v>
      </c>
      <c r="C21" s="21" t="s">
        <v>436</v>
      </c>
      <c r="D21" s="21" t="s">
        <v>436</v>
      </c>
      <c r="E21" s="21" t="s">
        <v>436</v>
      </c>
      <c r="F21" s="21" t="s">
        <v>436</v>
      </c>
      <c r="G21" s="21" t="s">
        <v>436</v>
      </c>
      <c r="H21" s="21" t="s">
        <v>436</v>
      </c>
      <c r="I21" s="21" t="s">
        <v>436</v>
      </c>
      <c r="J21" s="21" t="s">
        <v>436</v>
      </c>
      <c r="K21" s="21" t="s">
        <v>436</v>
      </c>
      <c r="L21" s="21" t="s">
        <v>436</v>
      </c>
      <c r="M21" s="21" t="s">
        <v>436</v>
      </c>
      <c r="N21" s="21" t="s">
        <v>436</v>
      </c>
      <c r="O21" s="7">
        <v>2.64</v>
      </c>
      <c r="P21" s="167">
        <v>2.64</v>
      </c>
      <c r="R21" s="5" t="s">
        <v>304</v>
      </c>
      <c r="S21" s="21" t="s">
        <v>436</v>
      </c>
      <c r="T21" s="21" t="s">
        <v>436</v>
      </c>
      <c r="U21" s="21" t="s">
        <v>436</v>
      </c>
      <c r="V21" s="21" t="s">
        <v>436</v>
      </c>
      <c r="W21" s="21" t="s">
        <v>436</v>
      </c>
      <c r="X21" s="21" t="s">
        <v>436</v>
      </c>
      <c r="Y21" s="21" t="s">
        <v>436</v>
      </c>
      <c r="Z21" s="21" t="s">
        <v>436</v>
      </c>
      <c r="AA21" s="21" t="s">
        <v>436</v>
      </c>
      <c r="AB21" s="21" t="s">
        <v>436</v>
      </c>
      <c r="AC21" s="21">
        <v>5.165</v>
      </c>
      <c r="AD21" s="21">
        <v>8966.61</v>
      </c>
      <c r="AE21" s="43">
        <f t="shared" si="0"/>
        <v>7.8049999999999997</v>
      </c>
      <c r="AF21" s="22">
        <f t="shared" si="1"/>
        <v>8969.25</v>
      </c>
    </row>
    <row r="22" spans="2:32" x14ac:dyDescent="0.35">
      <c r="B22" s="5" t="s">
        <v>305</v>
      </c>
      <c r="C22" s="21" t="s">
        <v>436</v>
      </c>
      <c r="D22" s="21" t="s">
        <v>436</v>
      </c>
      <c r="E22" s="21" t="s">
        <v>436</v>
      </c>
      <c r="F22" s="21" t="s">
        <v>436</v>
      </c>
      <c r="G22" s="21" t="s">
        <v>436</v>
      </c>
      <c r="H22" s="21" t="s">
        <v>436</v>
      </c>
      <c r="I22" s="21" t="s">
        <v>436</v>
      </c>
      <c r="J22" s="21" t="s">
        <v>436</v>
      </c>
      <c r="K22" s="21">
        <v>1.157</v>
      </c>
      <c r="L22" s="21">
        <v>6662.24</v>
      </c>
      <c r="M22" s="21" t="s">
        <v>436</v>
      </c>
      <c r="N22" s="21" t="s">
        <v>436</v>
      </c>
      <c r="O22" s="7">
        <v>0</v>
      </c>
      <c r="P22" s="167">
        <v>0</v>
      </c>
      <c r="R22" s="5" t="s">
        <v>305</v>
      </c>
      <c r="S22" s="21" t="s">
        <v>436</v>
      </c>
      <c r="T22" s="21" t="s">
        <v>436</v>
      </c>
      <c r="U22" s="21">
        <v>0.71599999999999997</v>
      </c>
      <c r="V22" s="21">
        <v>3769.15</v>
      </c>
      <c r="W22" s="21" t="s">
        <v>436</v>
      </c>
      <c r="X22" s="21" t="s">
        <v>436</v>
      </c>
      <c r="Y22" s="21" t="s">
        <v>436</v>
      </c>
      <c r="Z22" s="21" t="s">
        <v>436</v>
      </c>
      <c r="AA22" s="21" t="s">
        <v>436</v>
      </c>
      <c r="AB22" s="21" t="s">
        <v>436</v>
      </c>
      <c r="AC22" s="21" t="s">
        <v>436</v>
      </c>
      <c r="AD22" s="21" t="s">
        <v>436</v>
      </c>
      <c r="AE22" s="43">
        <f t="shared" si="0"/>
        <v>1.873</v>
      </c>
      <c r="AF22" s="22">
        <f t="shared" si="1"/>
        <v>10431.39</v>
      </c>
    </row>
    <row r="23" spans="2:32" x14ac:dyDescent="0.35">
      <c r="B23" s="5" t="s">
        <v>306</v>
      </c>
      <c r="C23" s="21" t="s">
        <v>436</v>
      </c>
      <c r="D23" s="21" t="s">
        <v>436</v>
      </c>
      <c r="E23" s="21">
        <v>10.48</v>
      </c>
      <c r="F23" s="21">
        <v>44080</v>
      </c>
      <c r="G23" s="21" t="s">
        <v>436</v>
      </c>
      <c r="H23" s="21" t="s">
        <v>436</v>
      </c>
      <c r="I23" s="21" t="s">
        <v>436</v>
      </c>
      <c r="J23" s="21" t="s">
        <v>436</v>
      </c>
      <c r="K23" s="21" t="s">
        <v>436</v>
      </c>
      <c r="L23" s="21" t="s">
        <v>436</v>
      </c>
      <c r="M23" s="21" t="s">
        <v>436</v>
      </c>
      <c r="N23" s="21" t="s">
        <v>436</v>
      </c>
      <c r="O23" s="7">
        <v>1258.4000000000001</v>
      </c>
      <c r="P23" s="167">
        <v>1258.4000000000001</v>
      </c>
      <c r="R23" s="5" t="s">
        <v>306</v>
      </c>
      <c r="S23" s="21" t="s">
        <v>436</v>
      </c>
      <c r="T23" s="21" t="s">
        <v>436</v>
      </c>
      <c r="U23" s="21" t="s">
        <v>436</v>
      </c>
      <c r="V23" s="21" t="s">
        <v>436</v>
      </c>
      <c r="W23" s="21" t="s">
        <v>436</v>
      </c>
      <c r="X23" s="21" t="s">
        <v>436</v>
      </c>
      <c r="Y23" s="21" t="s">
        <v>436</v>
      </c>
      <c r="Z23" s="21" t="s">
        <v>436</v>
      </c>
      <c r="AA23" s="21">
        <v>8.09</v>
      </c>
      <c r="AB23" s="21">
        <v>28184.92</v>
      </c>
      <c r="AC23" s="21" t="s">
        <v>436</v>
      </c>
      <c r="AD23" s="21" t="s">
        <v>436</v>
      </c>
      <c r="AE23" s="43">
        <f t="shared" si="0"/>
        <v>1276.97</v>
      </c>
      <c r="AF23" s="22">
        <f t="shared" si="1"/>
        <v>73523.320000000007</v>
      </c>
    </row>
    <row r="24" spans="2:32" x14ac:dyDescent="0.35">
      <c r="B24" s="5" t="s">
        <v>307</v>
      </c>
      <c r="C24" s="21">
        <v>77.5</v>
      </c>
      <c r="D24" s="21">
        <v>243213</v>
      </c>
      <c r="E24" s="21" t="s">
        <v>436</v>
      </c>
      <c r="F24" s="21" t="s">
        <v>436</v>
      </c>
      <c r="G24" s="21" t="s">
        <v>436</v>
      </c>
      <c r="H24" s="21" t="s">
        <v>436</v>
      </c>
      <c r="I24" s="21">
        <v>2.08</v>
      </c>
      <c r="J24" s="21">
        <v>4095</v>
      </c>
      <c r="K24" s="21" t="s">
        <v>436</v>
      </c>
      <c r="L24" s="21" t="s">
        <v>436</v>
      </c>
      <c r="M24" s="21" t="s">
        <v>436</v>
      </c>
      <c r="N24" s="21" t="s">
        <v>436</v>
      </c>
      <c r="O24" s="7">
        <v>10.52</v>
      </c>
      <c r="P24" s="167">
        <v>10.52</v>
      </c>
      <c r="R24" s="5" t="s">
        <v>307</v>
      </c>
      <c r="S24" s="21" t="s">
        <v>436</v>
      </c>
      <c r="T24" s="21" t="s">
        <v>436</v>
      </c>
      <c r="U24" s="21" t="s">
        <v>436</v>
      </c>
      <c r="V24" s="21" t="s">
        <v>436</v>
      </c>
      <c r="W24" s="21">
        <v>0.74</v>
      </c>
      <c r="X24" s="21">
        <v>5060</v>
      </c>
      <c r="Y24" s="21" t="s">
        <v>436</v>
      </c>
      <c r="Z24" s="21" t="s">
        <v>436</v>
      </c>
      <c r="AA24" s="21">
        <v>21.847999999999999</v>
      </c>
      <c r="AB24" s="21">
        <v>90573.69</v>
      </c>
      <c r="AC24" s="21">
        <v>7.88</v>
      </c>
      <c r="AD24" s="21">
        <v>12691.28</v>
      </c>
      <c r="AE24" s="43">
        <f t="shared" si="0"/>
        <v>120.56799999999998</v>
      </c>
      <c r="AF24" s="22">
        <f t="shared" si="1"/>
        <v>355643.49</v>
      </c>
    </row>
    <row r="25" spans="2:32" x14ac:dyDescent="0.35">
      <c r="B25" s="5" t="s">
        <v>308</v>
      </c>
      <c r="C25" s="21" t="s">
        <v>436</v>
      </c>
      <c r="D25" s="21" t="s">
        <v>436</v>
      </c>
      <c r="E25" s="21" t="s">
        <v>436</v>
      </c>
      <c r="F25" s="21" t="s">
        <v>436</v>
      </c>
      <c r="G25" s="21" t="s">
        <v>436</v>
      </c>
      <c r="H25" s="21" t="s">
        <v>436</v>
      </c>
      <c r="I25" s="21" t="s">
        <v>436</v>
      </c>
      <c r="J25" s="21" t="s">
        <v>436</v>
      </c>
      <c r="K25" s="21" t="s">
        <v>436</v>
      </c>
      <c r="L25" s="21" t="s">
        <v>436</v>
      </c>
      <c r="M25" s="21">
        <v>0.81</v>
      </c>
      <c r="N25" s="21">
        <v>1342</v>
      </c>
      <c r="O25" s="7">
        <v>14.79</v>
      </c>
      <c r="P25" s="167">
        <v>14.79</v>
      </c>
      <c r="R25" s="5" t="s">
        <v>308</v>
      </c>
      <c r="S25" s="21" t="s">
        <v>436</v>
      </c>
      <c r="T25" s="21" t="s">
        <v>436</v>
      </c>
      <c r="U25" s="21" t="s">
        <v>436</v>
      </c>
      <c r="V25" s="21" t="s">
        <v>436</v>
      </c>
      <c r="W25" s="21" t="s">
        <v>436</v>
      </c>
      <c r="X25" s="21" t="s">
        <v>436</v>
      </c>
      <c r="Y25" s="21" t="s">
        <v>436</v>
      </c>
      <c r="Z25" s="21" t="s">
        <v>436</v>
      </c>
      <c r="AA25" s="21" t="s">
        <v>436</v>
      </c>
      <c r="AB25" s="21" t="s">
        <v>436</v>
      </c>
      <c r="AC25" s="21" t="s">
        <v>436</v>
      </c>
      <c r="AD25" s="21" t="s">
        <v>436</v>
      </c>
      <c r="AE25" s="43">
        <f t="shared" si="0"/>
        <v>15.6</v>
      </c>
      <c r="AF25" s="22">
        <f t="shared" si="1"/>
        <v>1356.79</v>
      </c>
    </row>
    <row r="26" spans="2:32" x14ac:dyDescent="0.35">
      <c r="B26" s="5" t="s">
        <v>309</v>
      </c>
      <c r="C26" s="21">
        <v>134.56</v>
      </c>
      <c r="D26" s="21">
        <v>635207</v>
      </c>
      <c r="E26" s="21">
        <v>148.38</v>
      </c>
      <c r="F26" s="21">
        <v>598268</v>
      </c>
      <c r="G26" s="21" t="s">
        <v>436</v>
      </c>
      <c r="H26" s="21" t="s">
        <v>436</v>
      </c>
      <c r="I26" s="21">
        <v>364.76</v>
      </c>
      <c r="J26" s="21">
        <v>1893207</v>
      </c>
      <c r="K26" s="21">
        <v>208.392</v>
      </c>
      <c r="L26" s="21">
        <v>857204.57</v>
      </c>
      <c r="M26" s="21">
        <v>1923.41</v>
      </c>
      <c r="N26" s="21">
        <v>3476331.5</v>
      </c>
      <c r="O26" s="7">
        <v>2523.0300000000002</v>
      </c>
      <c r="P26" s="167">
        <v>2523.0300000000002</v>
      </c>
      <c r="R26" s="5" t="s">
        <v>309</v>
      </c>
      <c r="S26" s="21">
        <v>12.01</v>
      </c>
      <c r="T26" s="21">
        <v>50026.69</v>
      </c>
      <c r="U26" s="21">
        <v>355.74200000000002</v>
      </c>
      <c r="V26" s="21">
        <v>2275431.7799999998</v>
      </c>
      <c r="W26" s="21">
        <v>926.97</v>
      </c>
      <c r="X26" s="21">
        <v>3897873</v>
      </c>
      <c r="Y26" s="21" t="s">
        <v>436</v>
      </c>
      <c r="Z26" s="21" t="s">
        <v>436</v>
      </c>
      <c r="AA26" s="21">
        <v>68.972999999999999</v>
      </c>
      <c r="AB26" s="21">
        <v>254386.72</v>
      </c>
      <c r="AC26" s="21">
        <v>39.499000000000002</v>
      </c>
      <c r="AD26" s="21">
        <v>103118.91</v>
      </c>
      <c r="AE26" s="43">
        <f t="shared" si="0"/>
        <v>6705.7260000000015</v>
      </c>
      <c r="AF26" s="22">
        <f t="shared" si="1"/>
        <v>14043578.200000001</v>
      </c>
    </row>
    <row r="27" spans="2:32" x14ac:dyDescent="0.35">
      <c r="B27" s="5" t="s">
        <v>383</v>
      </c>
      <c r="C27" s="21" t="s">
        <v>436</v>
      </c>
      <c r="D27" s="21" t="s">
        <v>436</v>
      </c>
      <c r="E27" s="21" t="s">
        <v>436</v>
      </c>
      <c r="F27" s="21" t="s">
        <v>436</v>
      </c>
      <c r="G27" s="21" t="s">
        <v>436</v>
      </c>
      <c r="H27" s="21" t="s">
        <v>436</v>
      </c>
      <c r="I27" s="21" t="s">
        <v>436</v>
      </c>
      <c r="J27" s="21" t="s">
        <v>436</v>
      </c>
      <c r="K27" s="21" t="s">
        <v>436</v>
      </c>
      <c r="L27" s="21" t="s">
        <v>436</v>
      </c>
      <c r="M27" s="21" t="s">
        <v>436</v>
      </c>
      <c r="N27" s="21" t="s">
        <v>436</v>
      </c>
      <c r="O27" s="7">
        <v>1.17</v>
      </c>
      <c r="P27" s="167">
        <v>1.17</v>
      </c>
      <c r="R27" s="5" t="s">
        <v>383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43">
        <f t="shared" si="0"/>
        <v>1.17</v>
      </c>
      <c r="AF27" s="22">
        <f t="shared" si="1"/>
        <v>1.17</v>
      </c>
    </row>
    <row r="28" spans="2:32" x14ac:dyDescent="0.35">
      <c r="B28" s="5" t="s">
        <v>310</v>
      </c>
      <c r="C28" s="21">
        <v>8.8699999999999992</v>
      </c>
      <c r="D28" s="21">
        <v>41975</v>
      </c>
      <c r="E28" s="21" t="s">
        <v>436</v>
      </c>
      <c r="F28" s="21" t="s">
        <v>436</v>
      </c>
      <c r="G28" s="21" t="s">
        <v>436</v>
      </c>
      <c r="H28" s="21" t="s">
        <v>436</v>
      </c>
      <c r="I28" s="21" t="s">
        <v>436</v>
      </c>
      <c r="J28" s="21" t="s">
        <v>436</v>
      </c>
      <c r="K28" s="21" t="s">
        <v>436</v>
      </c>
      <c r="L28" s="21" t="s">
        <v>436</v>
      </c>
      <c r="M28" s="21">
        <v>1.9</v>
      </c>
      <c r="N28" s="21">
        <v>2873</v>
      </c>
      <c r="O28" s="7">
        <v>0</v>
      </c>
      <c r="P28" s="167">
        <v>0</v>
      </c>
      <c r="R28" s="5" t="s">
        <v>310</v>
      </c>
      <c r="S28" s="21" t="s">
        <v>436</v>
      </c>
      <c r="T28" s="21" t="s">
        <v>436</v>
      </c>
      <c r="U28" s="21">
        <v>2.71</v>
      </c>
      <c r="V28" s="21">
        <v>9955.18</v>
      </c>
      <c r="W28" s="21" t="s">
        <v>436</v>
      </c>
      <c r="X28" s="21" t="s">
        <v>436</v>
      </c>
      <c r="Y28" s="21" t="s">
        <v>436</v>
      </c>
      <c r="Z28" s="21" t="s">
        <v>436</v>
      </c>
      <c r="AA28" s="21" t="s">
        <v>436</v>
      </c>
      <c r="AB28" s="21" t="s">
        <v>436</v>
      </c>
      <c r="AC28" s="21" t="s">
        <v>436</v>
      </c>
      <c r="AD28" s="21" t="s">
        <v>436</v>
      </c>
      <c r="AE28" s="43">
        <f t="shared" si="0"/>
        <v>13.48</v>
      </c>
      <c r="AF28" s="22">
        <f t="shared" si="1"/>
        <v>54803.18</v>
      </c>
    </row>
    <row r="29" spans="2:32" x14ac:dyDescent="0.35">
      <c r="B29" s="5" t="s">
        <v>311</v>
      </c>
      <c r="C29" s="21">
        <v>27.17</v>
      </c>
      <c r="D29" s="21">
        <v>105663</v>
      </c>
      <c r="E29" s="21">
        <v>913.47</v>
      </c>
      <c r="F29" s="21">
        <v>5872884</v>
      </c>
      <c r="G29" s="21" t="s">
        <v>436</v>
      </c>
      <c r="H29" s="21" t="s">
        <v>436</v>
      </c>
      <c r="I29" s="21" t="s">
        <v>436</v>
      </c>
      <c r="J29" s="21" t="s">
        <v>436</v>
      </c>
      <c r="K29" s="21">
        <v>11.273</v>
      </c>
      <c r="L29" s="21">
        <v>35598.07</v>
      </c>
      <c r="M29" s="21">
        <v>109.11</v>
      </c>
      <c r="N29" s="21">
        <v>176127</v>
      </c>
      <c r="O29" s="7">
        <v>6631.73</v>
      </c>
      <c r="P29" s="167">
        <v>6631.73</v>
      </c>
      <c r="R29" s="5" t="s">
        <v>311</v>
      </c>
      <c r="S29" s="21">
        <v>15.59</v>
      </c>
      <c r="T29" s="21">
        <v>65546.210000000006</v>
      </c>
      <c r="U29" s="21">
        <v>27.745999999999999</v>
      </c>
      <c r="V29" s="21">
        <v>140271.24</v>
      </c>
      <c r="W29" s="21">
        <v>11.32</v>
      </c>
      <c r="X29" s="21">
        <v>62790</v>
      </c>
      <c r="Y29" s="21" t="s">
        <v>436</v>
      </c>
      <c r="Z29" s="21" t="s">
        <v>436</v>
      </c>
      <c r="AA29" s="21" t="s">
        <v>436</v>
      </c>
      <c r="AB29" s="21" t="s">
        <v>436</v>
      </c>
      <c r="AC29" s="21" t="s">
        <v>436</v>
      </c>
      <c r="AD29" s="21" t="s">
        <v>436</v>
      </c>
      <c r="AE29" s="43">
        <f t="shared" si="0"/>
        <v>7747.4089999999997</v>
      </c>
      <c r="AF29" s="22">
        <f t="shared" si="1"/>
        <v>6465511.2500000009</v>
      </c>
    </row>
    <row r="30" spans="2:32" x14ac:dyDescent="0.35">
      <c r="B30" s="5" t="s">
        <v>312</v>
      </c>
      <c r="C30" s="21">
        <v>15.53</v>
      </c>
      <c r="D30" s="21">
        <v>86136</v>
      </c>
      <c r="E30" s="21">
        <v>15.66</v>
      </c>
      <c r="F30" s="21">
        <v>60944</v>
      </c>
      <c r="G30" s="21" t="s">
        <v>436</v>
      </c>
      <c r="H30" s="21" t="s">
        <v>436</v>
      </c>
      <c r="I30" s="21">
        <v>6.97</v>
      </c>
      <c r="J30" s="21">
        <v>36161</v>
      </c>
      <c r="K30" s="21">
        <v>232.666</v>
      </c>
      <c r="L30" s="21">
        <v>968355.74</v>
      </c>
      <c r="M30" s="21" t="s">
        <v>436</v>
      </c>
      <c r="N30" s="21" t="s">
        <v>436</v>
      </c>
      <c r="O30" s="7">
        <v>0.94</v>
      </c>
      <c r="P30" s="167">
        <v>0.94</v>
      </c>
      <c r="R30" s="5" t="s">
        <v>312</v>
      </c>
      <c r="S30" s="21" t="s">
        <v>436</v>
      </c>
      <c r="T30" s="21" t="s">
        <v>436</v>
      </c>
      <c r="U30" s="21">
        <v>396.88499999999999</v>
      </c>
      <c r="V30" s="21">
        <v>1948390</v>
      </c>
      <c r="W30" s="21" t="s">
        <v>436</v>
      </c>
      <c r="X30" s="21" t="s">
        <v>436</v>
      </c>
      <c r="Y30" s="21" t="s">
        <v>436</v>
      </c>
      <c r="Z30" s="21" t="s">
        <v>436</v>
      </c>
      <c r="AA30" s="21">
        <v>10.951000000000001</v>
      </c>
      <c r="AB30" s="21">
        <v>43735.71</v>
      </c>
      <c r="AC30" s="21">
        <v>2.387</v>
      </c>
      <c r="AD30" s="21">
        <v>4677.7299999999996</v>
      </c>
      <c r="AE30" s="43">
        <f t="shared" si="0"/>
        <v>681.98900000000003</v>
      </c>
      <c r="AF30" s="22">
        <f t="shared" si="1"/>
        <v>3148401.1199999996</v>
      </c>
    </row>
    <row r="31" spans="2:32" x14ac:dyDescent="0.35">
      <c r="B31" s="5" t="s">
        <v>313</v>
      </c>
      <c r="C31" s="21">
        <v>3.59</v>
      </c>
      <c r="D31" s="21">
        <v>25863</v>
      </c>
      <c r="E31" s="21" t="s">
        <v>436</v>
      </c>
      <c r="F31" s="21" t="s">
        <v>436</v>
      </c>
      <c r="G31" s="21" t="s">
        <v>436</v>
      </c>
      <c r="H31" s="21" t="s">
        <v>436</v>
      </c>
      <c r="I31" s="21" t="s">
        <v>436</v>
      </c>
      <c r="J31" s="21" t="s">
        <v>436</v>
      </c>
      <c r="K31" s="21" t="s">
        <v>436</v>
      </c>
      <c r="L31" s="21" t="s">
        <v>436</v>
      </c>
      <c r="M31" s="21" t="s">
        <v>436</v>
      </c>
      <c r="N31" s="21" t="s">
        <v>436</v>
      </c>
      <c r="O31" s="7">
        <v>93.04</v>
      </c>
      <c r="P31" s="167">
        <v>93.04</v>
      </c>
      <c r="R31" s="5" t="s">
        <v>313</v>
      </c>
      <c r="S31" s="21" t="s">
        <v>436</v>
      </c>
      <c r="T31" s="21" t="s">
        <v>436</v>
      </c>
      <c r="U31" s="21" t="s">
        <v>436</v>
      </c>
      <c r="V31" s="21" t="s">
        <v>436</v>
      </c>
      <c r="W31" s="21">
        <v>34.637999999999998</v>
      </c>
      <c r="X31" s="21">
        <v>183268</v>
      </c>
      <c r="Y31" s="21" t="s">
        <v>436</v>
      </c>
      <c r="Z31" s="21" t="s">
        <v>436</v>
      </c>
      <c r="AA31" s="21">
        <v>20.556999999999999</v>
      </c>
      <c r="AB31" s="21">
        <v>60527.72</v>
      </c>
      <c r="AC31" s="21">
        <v>12.535</v>
      </c>
      <c r="AD31" s="21">
        <v>24491.119999999999</v>
      </c>
      <c r="AE31" s="43">
        <f t="shared" si="0"/>
        <v>164.35999999999999</v>
      </c>
      <c r="AF31" s="22">
        <f t="shared" si="1"/>
        <v>294242.88</v>
      </c>
    </row>
    <row r="32" spans="2:32" x14ac:dyDescent="0.35">
      <c r="B32" s="5" t="s">
        <v>314</v>
      </c>
      <c r="C32" s="21">
        <v>72.900000000000006</v>
      </c>
      <c r="D32" s="21">
        <v>257933</v>
      </c>
      <c r="E32" s="21" t="s">
        <v>436</v>
      </c>
      <c r="F32" s="21" t="s">
        <v>436</v>
      </c>
      <c r="G32" s="21" t="s">
        <v>436</v>
      </c>
      <c r="H32" s="21" t="s">
        <v>436</v>
      </c>
      <c r="I32" s="21" t="s">
        <v>436</v>
      </c>
      <c r="J32" s="21" t="s">
        <v>436</v>
      </c>
      <c r="K32" s="21" t="s">
        <v>436</v>
      </c>
      <c r="L32" s="21" t="s">
        <v>436</v>
      </c>
      <c r="M32" s="21" t="s">
        <v>436</v>
      </c>
      <c r="N32" s="21" t="s">
        <v>436</v>
      </c>
      <c r="O32" s="7">
        <v>6.74</v>
      </c>
      <c r="P32" s="167">
        <v>6.74</v>
      </c>
      <c r="R32" s="5" t="s">
        <v>314</v>
      </c>
      <c r="S32" s="21" t="s">
        <v>436</v>
      </c>
      <c r="T32" s="21" t="s">
        <v>436</v>
      </c>
      <c r="U32" s="21" t="s">
        <v>436</v>
      </c>
      <c r="V32" s="21" t="s">
        <v>436</v>
      </c>
      <c r="W32" s="21" t="s">
        <v>436</v>
      </c>
      <c r="X32" s="21" t="s">
        <v>436</v>
      </c>
      <c r="Y32" s="21" t="s">
        <v>436</v>
      </c>
      <c r="Z32" s="21" t="s">
        <v>436</v>
      </c>
      <c r="AA32" s="21">
        <v>3.6429999999999998</v>
      </c>
      <c r="AB32" s="21">
        <v>22145.21</v>
      </c>
      <c r="AC32" s="21">
        <v>257.8</v>
      </c>
      <c r="AD32" s="21">
        <v>414744.03</v>
      </c>
      <c r="AE32" s="43">
        <f t="shared" si="0"/>
        <v>341.08300000000003</v>
      </c>
      <c r="AF32" s="22">
        <f t="shared" si="1"/>
        <v>694828.98</v>
      </c>
    </row>
    <row r="33" spans="2:32" x14ac:dyDescent="0.35">
      <c r="B33" s="5" t="s">
        <v>315</v>
      </c>
      <c r="C33" s="21">
        <v>13.68</v>
      </c>
      <c r="D33" s="21">
        <v>53145</v>
      </c>
      <c r="E33" s="21">
        <v>0.62</v>
      </c>
      <c r="F33" s="21">
        <v>2291</v>
      </c>
      <c r="G33" s="21" t="s">
        <v>436</v>
      </c>
      <c r="H33" s="21" t="s">
        <v>436</v>
      </c>
      <c r="I33" s="21" t="s">
        <v>436</v>
      </c>
      <c r="J33" s="21" t="s">
        <v>436</v>
      </c>
      <c r="K33" s="21" t="s">
        <v>436</v>
      </c>
      <c r="L33" s="21" t="s">
        <v>436</v>
      </c>
      <c r="M33" s="21">
        <v>7.82</v>
      </c>
      <c r="N33" s="21">
        <v>18669</v>
      </c>
      <c r="O33" s="7">
        <v>2956.18</v>
      </c>
      <c r="P33" s="167">
        <v>2956.18</v>
      </c>
      <c r="R33" s="5" t="s">
        <v>315</v>
      </c>
      <c r="S33" s="21" t="s">
        <v>436</v>
      </c>
      <c r="T33" s="21" t="s">
        <v>436</v>
      </c>
      <c r="U33" s="21" t="s">
        <v>436</v>
      </c>
      <c r="V33" s="21" t="s">
        <v>436</v>
      </c>
      <c r="W33" s="21" t="s">
        <v>436</v>
      </c>
      <c r="X33" s="21" t="s">
        <v>436</v>
      </c>
      <c r="Y33" s="21" t="s">
        <v>436</v>
      </c>
      <c r="Z33" s="21" t="s">
        <v>436</v>
      </c>
      <c r="AA33" s="21">
        <v>3.706</v>
      </c>
      <c r="AB33" s="21">
        <v>13263.09</v>
      </c>
      <c r="AC33" s="21" t="s">
        <v>436</v>
      </c>
      <c r="AD33" s="21" t="s">
        <v>436</v>
      </c>
      <c r="AE33" s="43">
        <f t="shared" si="0"/>
        <v>2982.0059999999999</v>
      </c>
      <c r="AF33" s="22">
        <f t="shared" si="1"/>
        <v>90324.26999999999</v>
      </c>
    </row>
    <row r="34" spans="2:32" x14ac:dyDescent="0.35">
      <c r="B34" s="5" t="s">
        <v>316</v>
      </c>
      <c r="C34" s="21">
        <v>155.58000000000001</v>
      </c>
      <c r="D34" s="21">
        <v>804693</v>
      </c>
      <c r="E34" s="21">
        <v>502.32</v>
      </c>
      <c r="F34" s="21">
        <v>2205647</v>
      </c>
      <c r="G34" s="21">
        <v>1224.1199999999999</v>
      </c>
      <c r="H34" s="21">
        <v>2523958</v>
      </c>
      <c r="I34" s="21">
        <v>492.82</v>
      </c>
      <c r="J34" s="21">
        <v>2524377</v>
      </c>
      <c r="K34" s="21" t="s">
        <v>436</v>
      </c>
      <c r="L34" s="21" t="s">
        <v>436</v>
      </c>
      <c r="M34" s="21">
        <v>126.07</v>
      </c>
      <c r="N34" s="21">
        <v>261834</v>
      </c>
      <c r="O34" s="7">
        <v>3124.75</v>
      </c>
      <c r="P34" s="167">
        <v>3124.75</v>
      </c>
      <c r="R34" s="5" t="s">
        <v>316</v>
      </c>
      <c r="S34" s="21">
        <v>440.6</v>
      </c>
      <c r="T34" s="21">
        <v>1913878.55</v>
      </c>
      <c r="U34" s="21" t="s">
        <v>436</v>
      </c>
      <c r="V34" s="21" t="s">
        <v>436</v>
      </c>
      <c r="W34" s="21">
        <v>179.51</v>
      </c>
      <c r="X34" s="21">
        <v>528240</v>
      </c>
      <c r="Y34" s="21" t="s">
        <v>436</v>
      </c>
      <c r="Z34" s="21" t="s">
        <v>436</v>
      </c>
      <c r="AA34" s="21">
        <v>155.23099999999999</v>
      </c>
      <c r="AB34" s="21">
        <v>570428.89</v>
      </c>
      <c r="AC34" s="21">
        <v>90.27</v>
      </c>
      <c r="AD34" s="21">
        <v>136895.85999999999</v>
      </c>
      <c r="AE34" s="43">
        <f t="shared" si="0"/>
        <v>6491.2710000000006</v>
      </c>
      <c r="AF34" s="22">
        <f t="shared" si="1"/>
        <v>11473077.050000001</v>
      </c>
    </row>
    <row r="35" spans="2:32" x14ac:dyDescent="0.35">
      <c r="B35" s="5" t="s">
        <v>262</v>
      </c>
      <c r="C35" s="21">
        <v>18.61</v>
      </c>
      <c r="D35" s="21">
        <v>96765</v>
      </c>
      <c r="E35" s="21" t="s">
        <v>436</v>
      </c>
      <c r="F35" s="21" t="s">
        <v>436</v>
      </c>
      <c r="G35" s="21" t="s">
        <v>436</v>
      </c>
      <c r="H35" s="21" t="s">
        <v>436</v>
      </c>
      <c r="I35" s="21" t="s">
        <v>436</v>
      </c>
      <c r="J35" s="21" t="s">
        <v>436</v>
      </c>
      <c r="K35" s="21" t="s">
        <v>436</v>
      </c>
      <c r="L35" s="21" t="s">
        <v>436</v>
      </c>
      <c r="M35" s="21" t="s">
        <v>436</v>
      </c>
      <c r="N35" s="21" t="s">
        <v>436</v>
      </c>
      <c r="O35" s="7">
        <v>0</v>
      </c>
      <c r="P35" s="167">
        <v>0</v>
      </c>
      <c r="R35" s="5" t="s">
        <v>262</v>
      </c>
      <c r="S35" s="21" t="s">
        <v>436</v>
      </c>
      <c r="T35" s="21" t="s">
        <v>436</v>
      </c>
      <c r="U35" s="21" t="s">
        <v>436</v>
      </c>
      <c r="V35" s="21" t="s">
        <v>436</v>
      </c>
      <c r="W35" s="21" t="s">
        <v>436</v>
      </c>
      <c r="X35" s="21" t="s">
        <v>436</v>
      </c>
      <c r="Y35" s="21" t="s">
        <v>436</v>
      </c>
      <c r="Z35" s="21" t="s">
        <v>436</v>
      </c>
      <c r="AA35" s="21" t="s">
        <v>436</v>
      </c>
      <c r="AB35" s="21" t="s">
        <v>436</v>
      </c>
      <c r="AC35" s="21" t="s">
        <v>436</v>
      </c>
      <c r="AD35" s="21" t="s">
        <v>436</v>
      </c>
      <c r="AE35" s="43">
        <f t="shared" si="0"/>
        <v>18.61</v>
      </c>
      <c r="AF35" s="22">
        <f t="shared" si="1"/>
        <v>96765</v>
      </c>
    </row>
    <row r="36" spans="2:32" x14ac:dyDescent="0.35">
      <c r="B36" s="5" t="s">
        <v>317</v>
      </c>
      <c r="C36" s="21" t="s">
        <v>436</v>
      </c>
      <c r="D36" s="21" t="s">
        <v>436</v>
      </c>
      <c r="E36" s="21" t="s">
        <v>436</v>
      </c>
      <c r="F36" s="21" t="s">
        <v>436</v>
      </c>
      <c r="G36" s="21">
        <v>6.16</v>
      </c>
      <c r="H36" s="21">
        <v>31980</v>
      </c>
      <c r="I36" s="21">
        <v>35.75</v>
      </c>
      <c r="J36" s="21">
        <v>185724</v>
      </c>
      <c r="K36" s="21" t="s">
        <v>436</v>
      </c>
      <c r="L36" s="21" t="s">
        <v>436</v>
      </c>
      <c r="M36" s="21" t="s">
        <v>436</v>
      </c>
      <c r="N36" s="21" t="s">
        <v>436</v>
      </c>
      <c r="O36" s="7">
        <v>1230.81</v>
      </c>
      <c r="P36" s="167">
        <v>1230.81</v>
      </c>
      <c r="R36" s="5" t="s">
        <v>317</v>
      </c>
      <c r="S36" s="21" t="s">
        <v>436</v>
      </c>
      <c r="T36" s="21" t="s">
        <v>436</v>
      </c>
      <c r="U36" s="21">
        <v>3.0840000000000001</v>
      </c>
      <c r="V36" s="21">
        <v>10445.290000000001</v>
      </c>
      <c r="W36" s="21">
        <v>153.18</v>
      </c>
      <c r="X36" s="21">
        <v>476979</v>
      </c>
      <c r="Y36" s="21" t="s">
        <v>436</v>
      </c>
      <c r="Z36" s="21" t="s">
        <v>436</v>
      </c>
      <c r="AA36" s="21" t="s">
        <v>436</v>
      </c>
      <c r="AB36" s="21" t="s">
        <v>436</v>
      </c>
      <c r="AC36" s="21" t="s">
        <v>436</v>
      </c>
      <c r="AD36" s="21" t="s">
        <v>436</v>
      </c>
      <c r="AE36" s="43">
        <f t="shared" si="0"/>
        <v>1428.9840000000002</v>
      </c>
      <c r="AF36" s="22">
        <f t="shared" si="1"/>
        <v>706359.1</v>
      </c>
    </row>
    <row r="37" spans="2:32" x14ac:dyDescent="0.35">
      <c r="B37" s="5" t="s">
        <v>263</v>
      </c>
      <c r="C37" s="21" t="s">
        <v>436</v>
      </c>
      <c r="D37" s="21" t="s">
        <v>436</v>
      </c>
      <c r="E37" s="21" t="s">
        <v>436</v>
      </c>
      <c r="F37" s="21" t="s">
        <v>436</v>
      </c>
      <c r="G37" s="21" t="s">
        <v>436</v>
      </c>
      <c r="H37" s="21" t="s">
        <v>436</v>
      </c>
      <c r="I37" s="21">
        <v>1.73</v>
      </c>
      <c r="J37" s="21">
        <v>5402</v>
      </c>
      <c r="K37" s="21" t="s">
        <v>436</v>
      </c>
      <c r="L37" s="21" t="s">
        <v>436</v>
      </c>
      <c r="M37" s="21" t="s">
        <v>436</v>
      </c>
      <c r="N37" s="21" t="s">
        <v>436</v>
      </c>
      <c r="O37" s="7">
        <v>5.91</v>
      </c>
      <c r="P37" s="167">
        <v>5.91</v>
      </c>
      <c r="R37" s="5" t="s">
        <v>263</v>
      </c>
      <c r="S37" s="21" t="s">
        <v>436</v>
      </c>
      <c r="T37" s="21" t="s">
        <v>436</v>
      </c>
      <c r="U37" s="21" t="s">
        <v>436</v>
      </c>
      <c r="V37" s="21" t="s">
        <v>436</v>
      </c>
      <c r="W37" s="21" t="s">
        <v>436</v>
      </c>
      <c r="X37" s="21" t="s">
        <v>436</v>
      </c>
      <c r="Y37" s="21" t="s">
        <v>436</v>
      </c>
      <c r="Z37" s="21" t="s">
        <v>436</v>
      </c>
      <c r="AA37" s="21" t="s">
        <v>436</v>
      </c>
      <c r="AB37" s="21" t="s">
        <v>436</v>
      </c>
      <c r="AC37" s="21" t="s">
        <v>436</v>
      </c>
      <c r="AD37" s="21" t="s">
        <v>436</v>
      </c>
      <c r="AE37" s="43">
        <f t="shared" si="0"/>
        <v>7.6400000000000006</v>
      </c>
      <c r="AF37" s="22">
        <f t="shared" si="1"/>
        <v>5407.91</v>
      </c>
    </row>
    <row r="38" spans="2:32" ht="15" thickBot="1" x14ac:dyDescent="0.4">
      <c r="B38" s="9" t="s">
        <v>318</v>
      </c>
      <c r="C38" s="21" t="s">
        <v>436</v>
      </c>
      <c r="D38" s="21" t="s">
        <v>436</v>
      </c>
      <c r="E38" s="21" t="s">
        <v>436</v>
      </c>
      <c r="F38" s="21" t="s">
        <v>436</v>
      </c>
      <c r="G38" s="21" t="s">
        <v>436</v>
      </c>
      <c r="H38" s="21" t="s">
        <v>436</v>
      </c>
      <c r="I38" s="21" t="s">
        <v>436</v>
      </c>
      <c r="J38" s="21" t="s">
        <v>436</v>
      </c>
      <c r="K38" s="21" t="s">
        <v>436</v>
      </c>
      <c r="L38" s="21" t="s">
        <v>436</v>
      </c>
      <c r="M38" s="21" t="s">
        <v>436</v>
      </c>
      <c r="N38" s="21" t="s">
        <v>436</v>
      </c>
      <c r="O38" s="7">
        <v>0</v>
      </c>
      <c r="P38" s="167">
        <v>0</v>
      </c>
      <c r="R38" s="9" t="s">
        <v>318</v>
      </c>
      <c r="S38" s="23" t="s">
        <v>436</v>
      </c>
      <c r="T38" s="23" t="s">
        <v>436</v>
      </c>
      <c r="U38" s="23" t="s">
        <v>436</v>
      </c>
      <c r="V38" s="23" t="s">
        <v>436</v>
      </c>
      <c r="W38" s="23" t="s">
        <v>436</v>
      </c>
      <c r="X38" s="23" t="s">
        <v>436</v>
      </c>
      <c r="Y38" s="23" t="s">
        <v>436</v>
      </c>
      <c r="Z38" s="23" t="s">
        <v>436</v>
      </c>
      <c r="AA38" s="23">
        <v>4.0990000000000002</v>
      </c>
      <c r="AB38" s="23">
        <v>12537.01</v>
      </c>
      <c r="AC38" s="23">
        <v>2.2490000000000001</v>
      </c>
      <c r="AD38" s="23">
        <v>3365.82</v>
      </c>
      <c r="AE38" s="43">
        <f t="shared" si="0"/>
        <v>6.3480000000000008</v>
      </c>
      <c r="AF38" s="22">
        <f t="shared" si="1"/>
        <v>15902.83</v>
      </c>
    </row>
    <row r="40" spans="2:32" ht="15" thickBot="1" x14ac:dyDescent="0.4"/>
    <row r="41" spans="2:32" ht="15" thickBot="1" x14ac:dyDescent="0.4">
      <c r="B41" s="260" t="s">
        <v>258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2"/>
      <c r="Q41" s="177"/>
      <c r="R41" s="260" t="s">
        <v>259</v>
      </c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2"/>
    </row>
    <row r="42" spans="2:32" ht="49" customHeight="1" thickTop="1" x14ac:dyDescent="0.35">
      <c r="B42" s="318" t="s">
        <v>256</v>
      </c>
      <c r="C42" s="287" t="s">
        <v>13</v>
      </c>
      <c r="D42" s="288"/>
      <c r="E42" s="287" t="s">
        <v>17</v>
      </c>
      <c r="F42" s="288"/>
      <c r="K42" s="287" t="s">
        <v>22</v>
      </c>
      <c r="L42" s="288"/>
      <c r="O42" s="287" t="s">
        <v>27</v>
      </c>
      <c r="P42" s="288"/>
      <c r="Q42" s="178"/>
      <c r="R42" s="318" t="s">
        <v>256</v>
      </c>
      <c r="S42" s="287" t="s">
        <v>28</v>
      </c>
      <c r="T42" s="288"/>
      <c r="U42" s="287" t="s">
        <v>30</v>
      </c>
      <c r="V42" s="289"/>
      <c r="W42" s="287" t="s">
        <v>31</v>
      </c>
      <c r="X42" s="288"/>
      <c r="Y42" s="287" t="s">
        <v>137</v>
      </c>
      <c r="Z42" s="288"/>
      <c r="AA42" s="287" t="s">
        <v>134</v>
      </c>
      <c r="AB42" s="288"/>
      <c r="AC42" s="287" t="s">
        <v>34</v>
      </c>
      <c r="AD42" s="288"/>
      <c r="AE42" s="287" t="s">
        <v>217</v>
      </c>
      <c r="AF42" s="289"/>
    </row>
    <row r="43" spans="2:32" x14ac:dyDescent="0.35">
      <c r="B43" s="319"/>
      <c r="C43" s="179" t="s">
        <v>63</v>
      </c>
      <c r="D43" s="180" t="s">
        <v>64</v>
      </c>
      <c r="E43" s="179" t="s">
        <v>63</v>
      </c>
      <c r="F43" s="180" t="s">
        <v>64</v>
      </c>
      <c r="K43" s="179" t="s">
        <v>63</v>
      </c>
      <c r="L43" s="180" t="s">
        <v>64</v>
      </c>
      <c r="O43" s="179" t="s">
        <v>63</v>
      </c>
      <c r="P43" s="180" t="s">
        <v>64</v>
      </c>
      <c r="Q43" s="178"/>
      <c r="R43" s="319"/>
      <c r="S43" s="179" t="s">
        <v>63</v>
      </c>
      <c r="T43" s="180" t="s">
        <v>64</v>
      </c>
      <c r="U43" s="179" t="s">
        <v>63</v>
      </c>
      <c r="V43" s="181" t="s">
        <v>64</v>
      </c>
      <c r="W43" s="179" t="s">
        <v>63</v>
      </c>
      <c r="X43" s="180" t="s">
        <v>64</v>
      </c>
      <c r="Y43" s="179" t="s">
        <v>63</v>
      </c>
      <c r="Z43" s="180" t="s">
        <v>64</v>
      </c>
      <c r="AA43" s="179" t="s">
        <v>63</v>
      </c>
      <c r="AB43" s="180" t="s">
        <v>64</v>
      </c>
      <c r="AC43" s="179" t="s">
        <v>63</v>
      </c>
      <c r="AD43" s="180" t="s">
        <v>64</v>
      </c>
      <c r="AE43" s="179" t="s">
        <v>63</v>
      </c>
      <c r="AF43" s="181" t="s">
        <v>64</v>
      </c>
    </row>
    <row r="44" spans="2:32" x14ac:dyDescent="0.35">
      <c r="B44" s="5" t="s">
        <v>271</v>
      </c>
      <c r="C44" s="21">
        <v>7.83</v>
      </c>
      <c r="D44" s="21">
        <v>30449</v>
      </c>
      <c r="E44" s="21">
        <v>66.41</v>
      </c>
      <c r="F44" s="21">
        <v>260092</v>
      </c>
      <c r="K44" s="21" t="s">
        <v>436</v>
      </c>
      <c r="L44" s="21" t="s">
        <v>436</v>
      </c>
      <c r="O44" s="21" t="s">
        <v>436</v>
      </c>
      <c r="P44" s="21" t="s">
        <v>436</v>
      </c>
      <c r="R44" s="5" t="s">
        <v>271</v>
      </c>
      <c r="S44" s="21" t="s">
        <v>436</v>
      </c>
      <c r="T44" s="21" t="s">
        <v>436</v>
      </c>
      <c r="U44" s="21">
        <v>0.78200000000000003</v>
      </c>
      <c r="V44" s="36">
        <v>649.29</v>
      </c>
      <c r="W44" s="21" t="s">
        <v>436</v>
      </c>
      <c r="X44" s="21" t="s">
        <v>436</v>
      </c>
      <c r="Y44" s="21" t="s">
        <v>436</v>
      </c>
      <c r="Z44" s="21" t="s">
        <v>436</v>
      </c>
      <c r="AA44" s="21">
        <v>1.117</v>
      </c>
      <c r="AB44" s="21">
        <v>3876.36</v>
      </c>
      <c r="AC44" s="21">
        <v>67.62</v>
      </c>
      <c r="AD44" s="21">
        <v>138618.15</v>
      </c>
      <c r="AE44" s="43">
        <f t="shared" ref="AE44:AE69" si="2">SUM(C44,E44,K44,O44,S44,U44,W44,Y44,AA44,AC44)</f>
        <v>143.75900000000001</v>
      </c>
      <c r="AF44" s="22">
        <f t="shared" ref="AF44:AF69" si="3">SUM(D44,F44,L44,P44,T44,V44,X44,Z44,AB44,AD44)</f>
        <v>433684.79999999993</v>
      </c>
    </row>
    <row r="45" spans="2:32" x14ac:dyDescent="0.35">
      <c r="B45" s="5" t="s">
        <v>272</v>
      </c>
      <c r="C45" s="21" t="s">
        <v>436</v>
      </c>
      <c r="D45" s="21" t="s">
        <v>436</v>
      </c>
      <c r="E45" s="21">
        <v>22.57</v>
      </c>
      <c r="F45" s="21">
        <v>97617</v>
      </c>
      <c r="K45" s="21">
        <v>1.365</v>
      </c>
      <c r="L45" s="21">
        <v>2236.69</v>
      </c>
      <c r="O45" s="21" t="s">
        <v>436</v>
      </c>
      <c r="P45" s="21" t="s">
        <v>436</v>
      </c>
      <c r="R45" s="5" t="s">
        <v>272</v>
      </c>
      <c r="S45" s="21">
        <v>2</v>
      </c>
      <c r="T45" s="21">
        <v>6327.42</v>
      </c>
      <c r="U45" s="21" t="s">
        <v>436</v>
      </c>
      <c r="V45" s="36" t="s">
        <v>436</v>
      </c>
      <c r="W45" s="21" t="s">
        <v>436</v>
      </c>
      <c r="X45" s="21" t="s">
        <v>436</v>
      </c>
      <c r="Y45" s="21" t="s">
        <v>436</v>
      </c>
      <c r="Z45" s="21" t="s">
        <v>436</v>
      </c>
      <c r="AA45" s="21">
        <v>10.614000000000001</v>
      </c>
      <c r="AB45" s="21">
        <v>28224.68</v>
      </c>
      <c r="AC45" s="21" t="s">
        <v>436</v>
      </c>
      <c r="AD45" s="21" t="s">
        <v>436</v>
      </c>
      <c r="AE45" s="43">
        <f t="shared" si="2"/>
        <v>36.548999999999999</v>
      </c>
      <c r="AF45" s="22">
        <f t="shared" si="3"/>
        <v>134405.79</v>
      </c>
    </row>
    <row r="46" spans="2:32" x14ac:dyDescent="0.35">
      <c r="B46" s="5" t="s">
        <v>264</v>
      </c>
      <c r="C46" s="21">
        <v>8.7100000000000009</v>
      </c>
      <c r="D46" s="21">
        <v>39052</v>
      </c>
      <c r="E46" s="21" t="s">
        <v>436</v>
      </c>
      <c r="F46" s="21" t="s">
        <v>436</v>
      </c>
      <c r="K46" s="21" t="s">
        <v>436</v>
      </c>
      <c r="L46" s="21" t="s">
        <v>436</v>
      </c>
      <c r="O46" s="21" t="s">
        <v>436</v>
      </c>
      <c r="P46" s="21" t="s">
        <v>436</v>
      </c>
      <c r="R46" s="5" t="s">
        <v>264</v>
      </c>
      <c r="S46" s="21" t="s">
        <v>436</v>
      </c>
      <c r="T46" s="21" t="s">
        <v>436</v>
      </c>
      <c r="U46" s="21" t="s">
        <v>436</v>
      </c>
      <c r="V46" s="36" t="s">
        <v>436</v>
      </c>
      <c r="W46" s="21" t="s">
        <v>436</v>
      </c>
      <c r="X46" s="21" t="s">
        <v>436</v>
      </c>
      <c r="Y46" s="21" t="s">
        <v>436</v>
      </c>
      <c r="Z46" s="21" t="s">
        <v>436</v>
      </c>
      <c r="AA46" s="21" t="s">
        <v>436</v>
      </c>
      <c r="AB46" s="21" t="s">
        <v>436</v>
      </c>
      <c r="AC46" s="21" t="s">
        <v>436</v>
      </c>
      <c r="AD46" s="21" t="s">
        <v>436</v>
      </c>
      <c r="AE46" s="43">
        <f t="shared" si="2"/>
        <v>8.7100000000000009</v>
      </c>
      <c r="AF46" s="22">
        <f t="shared" si="3"/>
        <v>39052</v>
      </c>
    </row>
    <row r="47" spans="2:32" x14ac:dyDescent="0.35">
      <c r="B47" s="5" t="s">
        <v>265</v>
      </c>
      <c r="C47" s="21">
        <v>24.34</v>
      </c>
      <c r="D47" s="21">
        <v>127024</v>
      </c>
      <c r="E47" s="21" t="s">
        <v>436</v>
      </c>
      <c r="F47" s="21" t="s">
        <v>436</v>
      </c>
      <c r="K47" s="21" t="s">
        <v>436</v>
      </c>
      <c r="L47" s="21" t="s">
        <v>436</v>
      </c>
      <c r="O47" s="21" t="s">
        <v>436</v>
      </c>
      <c r="P47" s="21" t="s">
        <v>436</v>
      </c>
      <c r="R47" s="5" t="s">
        <v>265</v>
      </c>
      <c r="S47" s="21" t="s">
        <v>436</v>
      </c>
      <c r="T47" s="21" t="s">
        <v>436</v>
      </c>
      <c r="U47" s="21" t="s">
        <v>436</v>
      </c>
      <c r="V47" s="36" t="s">
        <v>436</v>
      </c>
      <c r="W47" s="21" t="s">
        <v>436</v>
      </c>
      <c r="X47" s="21" t="s">
        <v>436</v>
      </c>
      <c r="Y47" s="21" t="s">
        <v>436</v>
      </c>
      <c r="Z47" s="21" t="s">
        <v>436</v>
      </c>
      <c r="AA47" s="21" t="s">
        <v>436</v>
      </c>
      <c r="AB47" s="21" t="s">
        <v>436</v>
      </c>
      <c r="AC47" s="21" t="s">
        <v>436</v>
      </c>
      <c r="AD47" s="21" t="s">
        <v>436</v>
      </c>
      <c r="AE47" s="43">
        <f t="shared" si="2"/>
        <v>24.34</v>
      </c>
      <c r="AF47" s="22">
        <f t="shared" si="3"/>
        <v>127024</v>
      </c>
    </row>
    <row r="48" spans="2:32" x14ac:dyDescent="0.35">
      <c r="B48" s="5" t="s">
        <v>266</v>
      </c>
      <c r="C48" s="21">
        <v>27.61</v>
      </c>
      <c r="D48" s="21">
        <v>144062</v>
      </c>
      <c r="E48" s="21" t="s">
        <v>436</v>
      </c>
      <c r="F48" s="21" t="s">
        <v>436</v>
      </c>
      <c r="K48" s="21" t="s">
        <v>436</v>
      </c>
      <c r="L48" s="21" t="s">
        <v>436</v>
      </c>
      <c r="O48" s="21" t="s">
        <v>436</v>
      </c>
      <c r="P48" s="21" t="s">
        <v>436</v>
      </c>
      <c r="R48" s="5" t="s">
        <v>266</v>
      </c>
      <c r="S48" s="21" t="s">
        <v>436</v>
      </c>
      <c r="T48" s="21" t="s">
        <v>436</v>
      </c>
      <c r="U48" s="21" t="s">
        <v>436</v>
      </c>
      <c r="V48" s="36" t="s">
        <v>436</v>
      </c>
      <c r="W48" s="21" t="s">
        <v>436</v>
      </c>
      <c r="X48" s="21" t="s">
        <v>436</v>
      </c>
      <c r="Y48" s="21" t="s">
        <v>436</v>
      </c>
      <c r="Z48" s="21" t="s">
        <v>436</v>
      </c>
      <c r="AA48" s="21" t="s">
        <v>436</v>
      </c>
      <c r="AB48" s="21" t="s">
        <v>436</v>
      </c>
      <c r="AC48" s="21" t="s">
        <v>436</v>
      </c>
      <c r="AD48" s="21" t="s">
        <v>436</v>
      </c>
      <c r="AE48" s="43">
        <f t="shared" si="2"/>
        <v>27.61</v>
      </c>
      <c r="AF48" s="22">
        <f t="shared" si="3"/>
        <v>144062</v>
      </c>
    </row>
    <row r="49" spans="2:32" x14ac:dyDescent="0.35">
      <c r="B49" s="5" t="s">
        <v>273</v>
      </c>
      <c r="C49" s="21" t="s">
        <v>436</v>
      </c>
      <c r="D49" s="21" t="s">
        <v>436</v>
      </c>
      <c r="E49" s="21" t="s">
        <v>436</v>
      </c>
      <c r="F49" s="21" t="s">
        <v>436</v>
      </c>
      <c r="K49" s="21" t="s">
        <v>436</v>
      </c>
      <c r="L49" s="21" t="s">
        <v>436</v>
      </c>
      <c r="O49" s="21" t="s">
        <v>436</v>
      </c>
      <c r="P49" s="21" t="s">
        <v>436</v>
      </c>
      <c r="R49" s="5" t="s">
        <v>273</v>
      </c>
      <c r="S49" s="21" t="s">
        <v>436</v>
      </c>
      <c r="T49" s="21" t="s">
        <v>436</v>
      </c>
      <c r="U49" s="21">
        <v>5.44</v>
      </c>
      <c r="V49" s="36">
        <v>10506</v>
      </c>
      <c r="W49" s="21" t="s">
        <v>436</v>
      </c>
      <c r="X49" s="21" t="s">
        <v>436</v>
      </c>
      <c r="Y49" s="21" t="s">
        <v>436</v>
      </c>
      <c r="Z49" s="21" t="s">
        <v>436</v>
      </c>
      <c r="AA49" s="21">
        <v>4.8239999999999998</v>
      </c>
      <c r="AB49" s="21">
        <v>19655.93</v>
      </c>
      <c r="AC49" s="21" t="s">
        <v>436</v>
      </c>
      <c r="AD49" s="21" t="s">
        <v>436</v>
      </c>
      <c r="AE49" s="43">
        <f t="shared" si="2"/>
        <v>10.263999999999999</v>
      </c>
      <c r="AF49" s="22">
        <f t="shared" si="3"/>
        <v>30161.93</v>
      </c>
    </row>
    <row r="50" spans="2:32" x14ac:dyDescent="0.35">
      <c r="B50" s="5" t="s">
        <v>274</v>
      </c>
      <c r="C50" s="21" t="s">
        <v>436</v>
      </c>
      <c r="D50" s="21" t="s">
        <v>436</v>
      </c>
      <c r="E50" s="21" t="s">
        <v>436</v>
      </c>
      <c r="F50" s="21" t="s">
        <v>436</v>
      </c>
      <c r="K50" s="21" t="s">
        <v>436</v>
      </c>
      <c r="L50" s="21" t="s">
        <v>436</v>
      </c>
      <c r="O50" s="21" t="s">
        <v>436</v>
      </c>
      <c r="P50" s="21" t="s">
        <v>436</v>
      </c>
      <c r="R50" s="5" t="s">
        <v>274</v>
      </c>
      <c r="S50" s="21" t="s">
        <v>436</v>
      </c>
      <c r="T50" s="21" t="s">
        <v>436</v>
      </c>
      <c r="U50" s="21" t="s">
        <v>436</v>
      </c>
      <c r="V50" s="36" t="s">
        <v>436</v>
      </c>
      <c r="W50" s="21" t="s">
        <v>436</v>
      </c>
      <c r="X50" s="21" t="s">
        <v>436</v>
      </c>
      <c r="Y50" s="21" t="s">
        <v>436</v>
      </c>
      <c r="Z50" s="21" t="s">
        <v>436</v>
      </c>
      <c r="AA50" s="21">
        <v>3.1360000000000001</v>
      </c>
      <c r="AB50" s="21">
        <v>11219.96</v>
      </c>
      <c r="AC50" s="21" t="s">
        <v>436</v>
      </c>
      <c r="AD50" s="21" t="s">
        <v>436</v>
      </c>
      <c r="AE50" s="43">
        <f t="shared" si="2"/>
        <v>3.1360000000000001</v>
      </c>
      <c r="AF50" s="22">
        <f t="shared" si="3"/>
        <v>11219.96</v>
      </c>
    </row>
    <row r="51" spans="2:32" x14ac:dyDescent="0.35">
      <c r="B51" s="5" t="s">
        <v>275</v>
      </c>
      <c r="C51" s="21" t="s">
        <v>436</v>
      </c>
      <c r="D51" s="21" t="s">
        <v>436</v>
      </c>
      <c r="E51" s="21" t="s">
        <v>436</v>
      </c>
      <c r="F51" s="21" t="s">
        <v>436</v>
      </c>
      <c r="K51" s="21" t="s">
        <v>436</v>
      </c>
      <c r="L51" s="21" t="s">
        <v>436</v>
      </c>
      <c r="O51" s="21" t="s">
        <v>436</v>
      </c>
      <c r="P51" s="21" t="s">
        <v>436</v>
      </c>
      <c r="R51" s="5" t="s">
        <v>275</v>
      </c>
      <c r="S51" s="21" t="s">
        <v>436</v>
      </c>
      <c r="T51" s="21" t="s">
        <v>436</v>
      </c>
      <c r="U51" s="21">
        <v>2.8130000000000002</v>
      </c>
      <c r="V51" s="36">
        <v>2334.4699999999998</v>
      </c>
      <c r="W51" s="21" t="s">
        <v>436</v>
      </c>
      <c r="X51" s="21" t="s">
        <v>436</v>
      </c>
      <c r="Y51" s="21" t="s">
        <v>436</v>
      </c>
      <c r="Z51" s="21" t="s">
        <v>436</v>
      </c>
      <c r="AA51" s="21" t="s">
        <v>436</v>
      </c>
      <c r="AB51" s="21" t="s">
        <v>436</v>
      </c>
      <c r="AC51" s="21">
        <v>1.2829999999999999</v>
      </c>
      <c r="AD51" s="21">
        <v>3587.08</v>
      </c>
      <c r="AE51" s="43">
        <f t="shared" si="2"/>
        <v>4.0960000000000001</v>
      </c>
      <c r="AF51" s="22">
        <f t="shared" si="3"/>
        <v>5921.5499999999993</v>
      </c>
    </row>
    <row r="52" spans="2:32" x14ac:dyDescent="0.35">
      <c r="B52" s="5" t="s">
        <v>267</v>
      </c>
      <c r="C52" s="21" t="s">
        <v>436</v>
      </c>
      <c r="D52" s="21" t="s">
        <v>436</v>
      </c>
      <c r="E52" s="21" t="s">
        <v>436</v>
      </c>
      <c r="F52" s="21" t="s">
        <v>436</v>
      </c>
      <c r="K52" s="21" t="s">
        <v>436</v>
      </c>
      <c r="L52" s="21" t="s">
        <v>436</v>
      </c>
      <c r="O52" s="21" t="s">
        <v>436</v>
      </c>
      <c r="P52" s="21" t="s">
        <v>436</v>
      </c>
      <c r="R52" s="5" t="s">
        <v>267</v>
      </c>
      <c r="S52" s="21" t="s">
        <v>436</v>
      </c>
      <c r="T52" s="21" t="s">
        <v>436</v>
      </c>
      <c r="U52" s="21" t="s">
        <v>436</v>
      </c>
      <c r="V52" s="36" t="s">
        <v>436</v>
      </c>
      <c r="W52" s="21">
        <v>33.1</v>
      </c>
      <c r="X52" s="21">
        <v>172076</v>
      </c>
      <c r="Y52" s="21" t="s">
        <v>436</v>
      </c>
      <c r="Z52" s="21" t="s">
        <v>436</v>
      </c>
      <c r="AA52" s="21" t="s">
        <v>436</v>
      </c>
      <c r="AB52" s="21" t="s">
        <v>436</v>
      </c>
      <c r="AC52" s="21" t="s">
        <v>436</v>
      </c>
      <c r="AD52" s="21" t="s">
        <v>436</v>
      </c>
      <c r="AE52" s="43">
        <f t="shared" si="2"/>
        <v>33.1</v>
      </c>
      <c r="AF52" s="22">
        <f t="shared" si="3"/>
        <v>172076</v>
      </c>
    </row>
    <row r="53" spans="2:32" x14ac:dyDescent="0.35">
      <c r="B53" s="5" t="s">
        <v>276</v>
      </c>
      <c r="C53" s="21" t="s">
        <v>436</v>
      </c>
      <c r="D53" s="21" t="s">
        <v>436</v>
      </c>
      <c r="E53" s="21" t="s">
        <v>436</v>
      </c>
      <c r="F53" s="21" t="s">
        <v>436</v>
      </c>
      <c r="K53" s="21" t="s">
        <v>436</v>
      </c>
      <c r="L53" s="21" t="s">
        <v>436</v>
      </c>
      <c r="O53" s="21" t="s">
        <v>436</v>
      </c>
      <c r="P53" s="21" t="s">
        <v>436</v>
      </c>
      <c r="R53" s="5" t="s">
        <v>276</v>
      </c>
      <c r="S53" s="21">
        <v>4.32</v>
      </c>
      <c r="T53" s="21">
        <v>25723.96</v>
      </c>
      <c r="U53" s="21">
        <v>4.66</v>
      </c>
      <c r="V53" s="36">
        <v>8905</v>
      </c>
      <c r="W53" s="21" t="s">
        <v>436</v>
      </c>
      <c r="X53" s="21" t="s">
        <v>436</v>
      </c>
      <c r="Y53" s="21" t="s">
        <v>436</v>
      </c>
      <c r="Z53" s="21" t="s">
        <v>436</v>
      </c>
      <c r="AA53" s="21" t="s">
        <v>436</v>
      </c>
      <c r="AB53" s="21" t="s">
        <v>436</v>
      </c>
      <c r="AC53" s="21" t="s">
        <v>436</v>
      </c>
      <c r="AD53" s="21" t="s">
        <v>436</v>
      </c>
      <c r="AE53" s="43">
        <f t="shared" si="2"/>
        <v>8.98</v>
      </c>
      <c r="AF53" s="22">
        <f t="shared" si="3"/>
        <v>34628.959999999999</v>
      </c>
    </row>
    <row r="54" spans="2:32" x14ac:dyDescent="0.35">
      <c r="B54" s="5" t="s">
        <v>277</v>
      </c>
      <c r="C54" s="21" t="s">
        <v>436</v>
      </c>
      <c r="D54" s="21" t="s">
        <v>436</v>
      </c>
      <c r="E54" s="21" t="s">
        <v>436</v>
      </c>
      <c r="F54" s="21" t="s">
        <v>436</v>
      </c>
      <c r="K54" s="21">
        <v>77.424000000000007</v>
      </c>
      <c r="L54" s="21">
        <v>102633.13</v>
      </c>
      <c r="O54" s="21" t="s">
        <v>436</v>
      </c>
      <c r="P54" s="21" t="s">
        <v>436</v>
      </c>
      <c r="R54" s="5" t="s">
        <v>277</v>
      </c>
      <c r="S54" s="21" t="s">
        <v>436</v>
      </c>
      <c r="T54" s="21" t="s">
        <v>436</v>
      </c>
      <c r="U54" s="21">
        <v>6.6189999999999998</v>
      </c>
      <c r="V54" s="36">
        <v>13044.53</v>
      </c>
      <c r="W54" s="21" t="s">
        <v>436</v>
      </c>
      <c r="X54" s="21" t="s">
        <v>436</v>
      </c>
      <c r="Y54" s="21" t="s">
        <v>436</v>
      </c>
      <c r="Z54" s="21" t="s">
        <v>436</v>
      </c>
      <c r="AA54" s="21" t="s">
        <v>436</v>
      </c>
      <c r="AB54" s="21" t="s">
        <v>436</v>
      </c>
      <c r="AC54" s="21" t="s">
        <v>436</v>
      </c>
      <c r="AD54" s="21" t="s">
        <v>436</v>
      </c>
      <c r="AE54" s="43">
        <f t="shared" si="2"/>
        <v>84.043000000000006</v>
      </c>
      <c r="AF54" s="22">
        <f t="shared" si="3"/>
        <v>115677.66</v>
      </c>
    </row>
    <row r="55" spans="2:32" x14ac:dyDescent="0.35">
      <c r="B55" s="5" t="s">
        <v>268</v>
      </c>
      <c r="C55" s="21" t="s">
        <v>436</v>
      </c>
      <c r="D55" s="21" t="s">
        <v>436</v>
      </c>
      <c r="E55" s="21" t="s">
        <v>436</v>
      </c>
      <c r="F55" s="21" t="s">
        <v>436</v>
      </c>
      <c r="K55" s="21" t="s">
        <v>436</v>
      </c>
      <c r="L55" s="21" t="s">
        <v>436</v>
      </c>
      <c r="O55" s="21" t="s">
        <v>436</v>
      </c>
      <c r="P55" s="21" t="s">
        <v>436</v>
      </c>
      <c r="R55" s="5" t="s">
        <v>268</v>
      </c>
      <c r="S55" s="21">
        <v>4.46</v>
      </c>
      <c r="T55" s="21">
        <v>18716.84</v>
      </c>
      <c r="U55" s="21" t="s">
        <v>436</v>
      </c>
      <c r="V55" s="36" t="s">
        <v>436</v>
      </c>
      <c r="W55" s="21" t="s">
        <v>436</v>
      </c>
      <c r="X55" s="21" t="s">
        <v>436</v>
      </c>
      <c r="Y55" s="21" t="s">
        <v>436</v>
      </c>
      <c r="Z55" s="21" t="s">
        <v>436</v>
      </c>
      <c r="AA55" s="21" t="s">
        <v>436</v>
      </c>
      <c r="AB55" s="21" t="s">
        <v>436</v>
      </c>
      <c r="AC55" s="21" t="s">
        <v>436</v>
      </c>
      <c r="AD55" s="21" t="s">
        <v>436</v>
      </c>
      <c r="AE55" s="43">
        <f t="shared" si="2"/>
        <v>4.46</v>
      </c>
      <c r="AF55" s="22">
        <f t="shared" si="3"/>
        <v>18716.84</v>
      </c>
    </row>
    <row r="56" spans="2:32" x14ac:dyDescent="0.35">
      <c r="B56" s="5" t="s">
        <v>278</v>
      </c>
      <c r="C56" s="21" t="s">
        <v>436</v>
      </c>
      <c r="D56" s="21" t="s">
        <v>436</v>
      </c>
      <c r="E56" s="21" t="s">
        <v>436</v>
      </c>
      <c r="F56" s="21" t="s">
        <v>436</v>
      </c>
      <c r="K56" s="21" t="s">
        <v>436</v>
      </c>
      <c r="L56" s="21" t="s">
        <v>436</v>
      </c>
      <c r="O56" s="21" t="s">
        <v>436</v>
      </c>
      <c r="P56" s="21" t="s">
        <v>436</v>
      </c>
      <c r="R56" s="5" t="s">
        <v>278</v>
      </c>
      <c r="S56" s="21" t="s">
        <v>436</v>
      </c>
      <c r="T56" s="21" t="s">
        <v>436</v>
      </c>
      <c r="U56" s="21">
        <v>1.7</v>
      </c>
      <c r="V56" s="36">
        <v>3373.73</v>
      </c>
      <c r="W56" s="21" t="s">
        <v>436</v>
      </c>
      <c r="X56" s="21" t="s">
        <v>436</v>
      </c>
      <c r="Y56" s="21" t="s">
        <v>436</v>
      </c>
      <c r="Z56" s="21" t="s">
        <v>436</v>
      </c>
      <c r="AA56" s="21" t="s">
        <v>436</v>
      </c>
      <c r="AB56" s="21" t="s">
        <v>436</v>
      </c>
      <c r="AC56" s="21" t="s">
        <v>436</v>
      </c>
      <c r="AD56" s="21" t="s">
        <v>436</v>
      </c>
      <c r="AE56" s="43">
        <f t="shared" si="2"/>
        <v>1.7</v>
      </c>
      <c r="AF56" s="22">
        <f t="shared" si="3"/>
        <v>3373.73</v>
      </c>
    </row>
    <row r="57" spans="2:32" x14ac:dyDescent="0.35">
      <c r="B57" s="5" t="s">
        <v>279</v>
      </c>
      <c r="C57" s="21" t="s">
        <v>436</v>
      </c>
      <c r="D57" s="21" t="s">
        <v>436</v>
      </c>
      <c r="E57" s="21" t="s">
        <v>436</v>
      </c>
      <c r="F57" s="21" t="s">
        <v>436</v>
      </c>
      <c r="K57" s="21">
        <v>9.9870000000000001</v>
      </c>
      <c r="L57" s="21">
        <v>17371.79</v>
      </c>
      <c r="O57" s="21" t="s">
        <v>436</v>
      </c>
      <c r="P57" s="21" t="s">
        <v>436</v>
      </c>
      <c r="R57" s="5" t="s">
        <v>279</v>
      </c>
      <c r="S57" s="21" t="s">
        <v>436</v>
      </c>
      <c r="T57" s="21" t="s">
        <v>436</v>
      </c>
      <c r="U57" s="21">
        <v>14.226000000000001</v>
      </c>
      <c r="V57" s="36">
        <v>21595.06</v>
      </c>
      <c r="W57" s="21" t="s">
        <v>436</v>
      </c>
      <c r="X57" s="21" t="s">
        <v>436</v>
      </c>
      <c r="Y57" s="21" t="s">
        <v>436</v>
      </c>
      <c r="Z57" s="21" t="s">
        <v>436</v>
      </c>
      <c r="AA57" s="21" t="s">
        <v>436</v>
      </c>
      <c r="AB57" s="21" t="s">
        <v>436</v>
      </c>
      <c r="AC57" s="21" t="s">
        <v>436</v>
      </c>
      <c r="AD57" s="21" t="s">
        <v>436</v>
      </c>
      <c r="AE57" s="43">
        <f t="shared" si="2"/>
        <v>24.213000000000001</v>
      </c>
      <c r="AF57" s="22">
        <f t="shared" si="3"/>
        <v>38966.850000000006</v>
      </c>
    </row>
    <row r="58" spans="2:32" x14ac:dyDescent="0.35">
      <c r="B58" s="5" t="s">
        <v>280</v>
      </c>
      <c r="C58" s="21" t="s">
        <v>436</v>
      </c>
      <c r="D58" s="21" t="s">
        <v>436</v>
      </c>
      <c r="E58" s="21" t="s">
        <v>436</v>
      </c>
      <c r="F58" s="21" t="s">
        <v>436</v>
      </c>
      <c r="K58" s="21" t="s">
        <v>436</v>
      </c>
      <c r="L58" s="21" t="s">
        <v>436</v>
      </c>
      <c r="O58" s="21" t="s">
        <v>436</v>
      </c>
      <c r="P58" s="21" t="s">
        <v>436</v>
      </c>
      <c r="R58" s="5" t="s">
        <v>280</v>
      </c>
      <c r="S58" s="21" t="s">
        <v>436</v>
      </c>
      <c r="T58" s="21" t="s">
        <v>436</v>
      </c>
      <c r="U58" s="21" t="s">
        <v>436</v>
      </c>
      <c r="V58" s="36" t="s">
        <v>436</v>
      </c>
      <c r="W58" s="21" t="s">
        <v>436</v>
      </c>
      <c r="X58" s="21" t="s">
        <v>436</v>
      </c>
      <c r="Y58" s="21" t="s">
        <v>436</v>
      </c>
      <c r="Z58" s="21" t="s">
        <v>436</v>
      </c>
      <c r="AA58" s="21">
        <v>3.1509999999999998</v>
      </c>
      <c r="AB58" s="21">
        <v>11079.49</v>
      </c>
      <c r="AC58" s="21">
        <v>0.77600000000000002</v>
      </c>
      <c r="AD58" s="21">
        <v>3867.07</v>
      </c>
      <c r="AE58" s="43">
        <f t="shared" si="2"/>
        <v>3.9269999999999996</v>
      </c>
      <c r="AF58" s="22">
        <f t="shared" si="3"/>
        <v>14946.56</v>
      </c>
    </row>
    <row r="59" spans="2:32" x14ac:dyDescent="0.35">
      <c r="B59" s="5" t="s">
        <v>281</v>
      </c>
      <c r="C59" s="21" t="s">
        <v>436</v>
      </c>
      <c r="D59" s="21" t="s">
        <v>436</v>
      </c>
      <c r="E59" s="21" t="s">
        <v>436</v>
      </c>
      <c r="F59" s="21" t="s">
        <v>436</v>
      </c>
      <c r="K59" s="21" t="s">
        <v>436</v>
      </c>
      <c r="L59" s="21" t="s">
        <v>436</v>
      </c>
      <c r="O59" s="21" t="s">
        <v>436</v>
      </c>
      <c r="P59" s="21" t="s">
        <v>436</v>
      </c>
      <c r="R59" s="5" t="s">
        <v>281</v>
      </c>
      <c r="S59" s="21" t="s">
        <v>436</v>
      </c>
      <c r="T59" s="21" t="s">
        <v>436</v>
      </c>
      <c r="U59" s="21">
        <v>7.14</v>
      </c>
      <c r="V59" s="36">
        <v>13239</v>
      </c>
      <c r="W59" s="21" t="s">
        <v>436</v>
      </c>
      <c r="X59" s="21" t="s">
        <v>436</v>
      </c>
      <c r="Y59" s="21" t="s">
        <v>436</v>
      </c>
      <c r="Z59" s="21" t="s">
        <v>436</v>
      </c>
      <c r="AA59" s="21" t="s">
        <v>436</v>
      </c>
      <c r="AB59" s="21" t="s">
        <v>436</v>
      </c>
      <c r="AC59" s="21" t="s">
        <v>436</v>
      </c>
      <c r="AD59" s="21" t="s">
        <v>436</v>
      </c>
      <c r="AE59" s="43">
        <f t="shared" si="2"/>
        <v>7.14</v>
      </c>
      <c r="AF59" s="22">
        <f t="shared" si="3"/>
        <v>13239</v>
      </c>
    </row>
    <row r="60" spans="2:32" x14ac:dyDescent="0.35">
      <c r="B60" s="5" t="s">
        <v>282</v>
      </c>
      <c r="C60" s="21" t="s">
        <v>436</v>
      </c>
      <c r="D60" s="21" t="s">
        <v>436</v>
      </c>
      <c r="E60" s="21" t="s">
        <v>436</v>
      </c>
      <c r="F60" s="21" t="s">
        <v>436</v>
      </c>
      <c r="K60" s="21">
        <v>2.403</v>
      </c>
      <c r="L60" s="21">
        <v>4325.66</v>
      </c>
      <c r="O60" s="21" t="s">
        <v>436</v>
      </c>
      <c r="P60" s="21" t="s">
        <v>436</v>
      </c>
      <c r="R60" s="5" t="s">
        <v>282</v>
      </c>
      <c r="S60" s="21" t="s">
        <v>436</v>
      </c>
      <c r="T60" s="21" t="s">
        <v>436</v>
      </c>
      <c r="U60" s="21">
        <v>3.3279999999999998</v>
      </c>
      <c r="V60" s="36">
        <v>4297.41</v>
      </c>
      <c r="W60" s="21" t="s">
        <v>436</v>
      </c>
      <c r="X60" s="21" t="s">
        <v>436</v>
      </c>
      <c r="Y60" s="21" t="s">
        <v>436</v>
      </c>
      <c r="Z60" s="21" t="s">
        <v>436</v>
      </c>
      <c r="AA60" s="21">
        <v>5.6440000000000001</v>
      </c>
      <c r="AB60" s="21">
        <v>19294.169999999998</v>
      </c>
      <c r="AC60" s="21" t="s">
        <v>436</v>
      </c>
      <c r="AD60" s="21" t="s">
        <v>436</v>
      </c>
      <c r="AE60" s="43">
        <f t="shared" si="2"/>
        <v>11.375</v>
      </c>
      <c r="AF60" s="22">
        <f t="shared" si="3"/>
        <v>27917.239999999998</v>
      </c>
    </row>
    <row r="61" spans="2:32" x14ac:dyDescent="0.35">
      <c r="B61" s="5" t="s">
        <v>283</v>
      </c>
      <c r="C61" s="21">
        <v>88.89</v>
      </c>
      <c r="D61" s="21">
        <v>542561</v>
      </c>
      <c r="E61" s="21" t="s">
        <v>436</v>
      </c>
      <c r="F61" s="21" t="s">
        <v>436</v>
      </c>
      <c r="K61" s="21">
        <v>2.5659999999999998</v>
      </c>
      <c r="L61" s="21">
        <v>2468.52</v>
      </c>
      <c r="O61" s="21">
        <v>10.74</v>
      </c>
      <c r="P61" s="21">
        <v>10.74</v>
      </c>
      <c r="R61" s="5" t="s">
        <v>283</v>
      </c>
      <c r="S61" s="21">
        <v>1.1000000000000001</v>
      </c>
      <c r="T61" s="21">
        <v>4481.03</v>
      </c>
      <c r="U61" s="21">
        <v>8</v>
      </c>
      <c r="V61" s="36">
        <v>15151.24</v>
      </c>
      <c r="W61" s="21" t="s">
        <v>436</v>
      </c>
      <c r="X61" s="21" t="s">
        <v>436</v>
      </c>
      <c r="Y61" s="21" t="s">
        <v>436</v>
      </c>
      <c r="Z61" s="21" t="s">
        <v>436</v>
      </c>
      <c r="AA61" s="21">
        <v>4.6479999999999997</v>
      </c>
      <c r="AB61" s="21">
        <v>13198.45</v>
      </c>
      <c r="AC61" s="21" t="s">
        <v>436</v>
      </c>
      <c r="AD61" s="21" t="s">
        <v>436</v>
      </c>
      <c r="AE61" s="43">
        <f t="shared" si="2"/>
        <v>115.94399999999999</v>
      </c>
      <c r="AF61" s="22">
        <f t="shared" si="3"/>
        <v>577870.98</v>
      </c>
    </row>
    <row r="62" spans="2:32" x14ac:dyDescent="0.35">
      <c r="B62" s="5" t="s">
        <v>269</v>
      </c>
      <c r="C62" s="21">
        <v>3</v>
      </c>
      <c r="D62" s="21">
        <v>13426</v>
      </c>
      <c r="E62" s="21" t="s">
        <v>436</v>
      </c>
      <c r="F62" s="21" t="s">
        <v>436</v>
      </c>
      <c r="K62" s="21" t="s">
        <v>436</v>
      </c>
      <c r="L62" s="21" t="s">
        <v>436</v>
      </c>
      <c r="O62" s="21" t="s">
        <v>436</v>
      </c>
      <c r="P62" s="21" t="s">
        <v>436</v>
      </c>
      <c r="R62" s="5" t="s">
        <v>269</v>
      </c>
      <c r="S62" s="21" t="s">
        <v>436</v>
      </c>
      <c r="T62" s="21" t="s">
        <v>436</v>
      </c>
      <c r="U62" s="21" t="s">
        <v>436</v>
      </c>
      <c r="V62" s="36" t="s">
        <v>436</v>
      </c>
      <c r="W62" s="21" t="s">
        <v>436</v>
      </c>
      <c r="X62" s="21" t="s">
        <v>436</v>
      </c>
      <c r="Y62" s="21" t="s">
        <v>436</v>
      </c>
      <c r="Z62" s="21" t="s">
        <v>436</v>
      </c>
      <c r="AA62" s="21" t="s">
        <v>436</v>
      </c>
      <c r="AB62" s="21" t="s">
        <v>436</v>
      </c>
      <c r="AC62" s="21" t="s">
        <v>436</v>
      </c>
      <c r="AD62" s="21" t="s">
        <v>436</v>
      </c>
      <c r="AE62" s="43">
        <f t="shared" si="2"/>
        <v>3</v>
      </c>
      <c r="AF62" s="22">
        <f t="shared" si="3"/>
        <v>13426</v>
      </c>
    </row>
    <row r="63" spans="2:32" x14ac:dyDescent="0.35">
      <c r="B63" s="5" t="s">
        <v>284</v>
      </c>
      <c r="C63" s="21" t="s">
        <v>436</v>
      </c>
      <c r="D63" s="21" t="s">
        <v>436</v>
      </c>
      <c r="E63" s="21" t="s">
        <v>436</v>
      </c>
      <c r="F63" s="21" t="s">
        <v>436</v>
      </c>
      <c r="K63" s="21">
        <v>2.484</v>
      </c>
      <c r="L63" s="21">
        <v>4168.62</v>
      </c>
      <c r="O63" s="21" t="s">
        <v>436</v>
      </c>
      <c r="P63" s="21" t="s">
        <v>436</v>
      </c>
      <c r="R63" s="5" t="s">
        <v>284</v>
      </c>
      <c r="S63" s="21" t="s">
        <v>436</v>
      </c>
      <c r="T63" s="21" t="s">
        <v>436</v>
      </c>
      <c r="U63" s="21">
        <v>6.3849999999999998</v>
      </c>
      <c r="V63" s="36">
        <v>12989.74</v>
      </c>
      <c r="W63" s="21" t="s">
        <v>436</v>
      </c>
      <c r="X63" s="21" t="s">
        <v>436</v>
      </c>
      <c r="Y63" s="21" t="s">
        <v>436</v>
      </c>
      <c r="Z63" s="21" t="s">
        <v>436</v>
      </c>
      <c r="AA63" s="21">
        <v>4.9050000000000002</v>
      </c>
      <c r="AB63" s="21">
        <v>15257.65</v>
      </c>
      <c r="AC63" s="21" t="s">
        <v>436</v>
      </c>
      <c r="AD63" s="21" t="s">
        <v>436</v>
      </c>
      <c r="AE63" s="43">
        <f t="shared" si="2"/>
        <v>13.774000000000001</v>
      </c>
      <c r="AF63" s="22">
        <f t="shared" si="3"/>
        <v>32416.010000000002</v>
      </c>
    </row>
    <row r="64" spans="2:32" x14ac:dyDescent="0.35">
      <c r="B64" s="5" t="s">
        <v>285</v>
      </c>
      <c r="C64" s="21">
        <v>0.4</v>
      </c>
      <c r="D64" s="21">
        <v>1775</v>
      </c>
      <c r="E64" s="21" t="s">
        <v>436</v>
      </c>
      <c r="F64" s="21" t="s">
        <v>436</v>
      </c>
      <c r="K64" s="21" t="s">
        <v>436</v>
      </c>
      <c r="L64" s="21" t="s">
        <v>436</v>
      </c>
      <c r="O64" s="21" t="s">
        <v>436</v>
      </c>
      <c r="P64" s="21" t="s">
        <v>436</v>
      </c>
      <c r="R64" s="5" t="s">
        <v>285</v>
      </c>
      <c r="S64" s="21" t="s">
        <v>436</v>
      </c>
      <c r="T64" s="21" t="s">
        <v>436</v>
      </c>
      <c r="U64" s="21">
        <v>4.66</v>
      </c>
      <c r="V64" s="36">
        <v>8155</v>
      </c>
      <c r="W64" s="21" t="s">
        <v>436</v>
      </c>
      <c r="X64" s="21" t="s">
        <v>436</v>
      </c>
      <c r="Y64" s="21" t="s">
        <v>436</v>
      </c>
      <c r="Z64" s="21" t="s">
        <v>436</v>
      </c>
      <c r="AA64" s="21" t="s">
        <v>436</v>
      </c>
      <c r="AB64" s="21" t="s">
        <v>436</v>
      </c>
      <c r="AC64" s="21" t="s">
        <v>436</v>
      </c>
      <c r="AD64" s="21" t="s">
        <v>436</v>
      </c>
      <c r="AE64" s="43">
        <f t="shared" si="2"/>
        <v>5.0600000000000005</v>
      </c>
      <c r="AF64" s="22">
        <f t="shared" si="3"/>
        <v>9930</v>
      </c>
    </row>
    <row r="65" spans="1:32" x14ac:dyDescent="0.35">
      <c r="B65" s="5" t="s">
        <v>286</v>
      </c>
      <c r="C65" s="21" t="s">
        <v>436</v>
      </c>
      <c r="D65" s="21" t="s">
        <v>436</v>
      </c>
      <c r="E65" s="21" t="s">
        <v>436</v>
      </c>
      <c r="F65" s="21" t="s">
        <v>436</v>
      </c>
      <c r="K65" s="21" t="s">
        <v>436</v>
      </c>
      <c r="L65" s="21" t="s">
        <v>436</v>
      </c>
      <c r="O65" s="21" t="s">
        <v>436</v>
      </c>
      <c r="P65" s="21" t="s">
        <v>436</v>
      </c>
      <c r="R65" s="5" t="s">
        <v>286</v>
      </c>
      <c r="S65" s="21" t="s">
        <v>436</v>
      </c>
      <c r="T65" s="21" t="s">
        <v>436</v>
      </c>
      <c r="U65" s="21" t="s">
        <v>436</v>
      </c>
      <c r="V65" s="36" t="s">
        <v>436</v>
      </c>
      <c r="W65" s="21" t="s">
        <v>436</v>
      </c>
      <c r="X65" s="21" t="s">
        <v>436</v>
      </c>
      <c r="Y65" s="21" t="s">
        <v>436</v>
      </c>
      <c r="Z65" s="21" t="s">
        <v>436</v>
      </c>
      <c r="AA65" s="21" t="s">
        <v>436</v>
      </c>
      <c r="AB65" s="21" t="s">
        <v>436</v>
      </c>
      <c r="AC65" s="21">
        <v>7.6710000000000003</v>
      </c>
      <c r="AD65" s="21">
        <v>21909.15</v>
      </c>
      <c r="AE65" s="43">
        <f t="shared" si="2"/>
        <v>7.6710000000000003</v>
      </c>
      <c r="AF65" s="22">
        <f t="shared" si="3"/>
        <v>21909.15</v>
      </c>
    </row>
    <row r="66" spans="1:32" x14ac:dyDescent="0.35">
      <c r="B66" s="5" t="s">
        <v>270</v>
      </c>
      <c r="C66" s="21">
        <v>1.31</v>
      </c>
      <c r="D66" s="21">
        <v>6330</v>
      </c>
      <c r="E66" s="21" t="s">
        <v>436</v>
      </c>
      <c r="F66" s="21" t="s">
        <v>436</v>
      </c>
      <c r="K66" s="21" t="s">
        <v>436</v>
      </c>
      <c r="L66" s="21" t="s">
        <v>436</v>
      </c>
      <c r="O66" s="21" t="s">
        <v>436</v>
      </c>
      <c r="P66" s="21" t="s">
        <v>436</v>
      </c>
      <c r="R66" s="5" t="s">
        <v>270</v>
      </c>
      <c r="S66" s="21">
        <v>3.86</v>
      </c>
      <c r="T66" s="21">
        <v>16267.83</v>
      </c>
      <c r="U66" s="21" t="s">
        <v>436</v>
      </c>
      <c r="V66" s="36" t="s">
        <v>436</v>
      </c>
      <c r="W66" s="21">
        <v>71.66</v>
      </c>
      <c r="X66" s="21">
        <v>459353</v>
      </c>
      <c r="Y66" s="21" t="s">
        <v>436</v>
      </c>
      <c r="Z66" s="21" t="s">
        <v>436</v>
      </c>
      <c r="AA66" s="21" t="s">
        <v>436</v>
      </c>
      <c r="AB66" s="21" t="s">
        <v>436</v>
      </c>
      <c r="AC66" s="21" t="s">
        <v>436</v>
      </c>
      <c r="AD66" s="21" t="s">
        <v>436</v>
      </c>
      <c r="AE66" s="43">
        <f t="shared" si="2"/>
        <v>76.83</v>
      </c>
      <c r="AF66" s="22">
        <f t="shared" si="3"/>
        <v>481950.83</v>
      </c>
    </row>
    <row r="67" spans="1:32" x14ac:dyDescent="0.35">
      <c r="B67" s="5" t="s">
        <v>287</v>
      </c>
      <c r="C67" s="21">
        <v>245.05500000000001</v>
      </c>
      <c r="D67" s="21">
        <v>1159347</v>
      </c>
      <c r="E67" s="21">
        <v>543.03</v>
      </c>
      <c r="F67" s="21">
        <v>2010777</v>
      </c>
      <c r="K67" s="21">
        <v>205.01</v>
      </c>
      <c r="L67" s="21">
        <v>344397.22</v>
      </c>
      <c r="O67" s="21">
        <v>1172.1300000000001</v>
      </c>
      <c r="P67" s="21">
        <v>1172.1300000000001</v>
      </c>
      <c r="R67" s="5" t="s">
        <v>287</v>
      </c>
      <c r="S67" s="21">
        <v>179.87299999999999</v>
      </c>
      <c r="T67" s="21">
        <v>470390.54</v>
      </c>
      <c r="U67" s="21">
        <v>564.83300000000008</v>
      </c>
      <c r="V67" s="36">
        <v>1086796.79</v>
      </c>
      <c r="W67" s="21">
        <v>368.22</v>
      </c>
      <c r="X67" s="21">
        <v>1677573</v>
      </c>
      <c r="Y67" s="21" t="s">
        <v>436</v>
      </c>
      <c r="Z67" s="21" t="s">
        <v>436</v>
      </c>
      <c r="AA67" s="21">
        <v>198.90799999999999</v>
      </c>
      <c r="AB67" s="21">
        <v>692895.86</v>
      </c>
      <c r="AC67" s="21">
        <v>55.366999999999997</v>
      </c>
      <c r="AD67" s="21">
        <v>107822.71</v>
      </c>
      <c r="AE67" s="43">
        <f t="shared" si="2"/>
        <v>3532.4260000000008</v>
      </c>
      <c r="AF67" s="22">
        <f t="shared" si="3"/>
        <v>7551172.25</v>
      </c>
    </row>
    <row r="68" spans="1:32" x14ac:dyDescent="0.35">
      <c r="B68" s="5" t="s">
        <v>288</v>
      </c>
      <c r="C68" s="21">
        <v>208.56</v>
      </c>
      <c r="D68" s="21">
        <v>1015730</v>
      </c>
      <c r="E68" s="21">
        <v>67.509999999999991</v>
      </c>
      <c r="F68" s="21">
        <v>284981</v>
      </c>
      <c r="K68" s="21">
        <v>146.44</v>
      </c>
      <c r="L68" s="21">
        <v>215287.27</v>
      </c>
      <c r="O68" s="21">
        <v>76.400000000000006</v>
      </c>
      <c r="P68" s="21">
        <v>76.400000000000006</v>
      </c>
      <c r="R68" s="5" t="s">
        <v>288</v>
      </c>
      <c r="S68" s="21">
        <v>187.28200000000001</v>
      </c>
      <c r="T68" s="21">
        <v>320727.86</v>
      </c>
      <c r="U68" s="21">
        <v>320.44200000000001</v>
      </c>
      <c r="V68" s="36">
        <v>543659.69999999995</v>
      </c>
      <c r="W68" s="21">
        <v>14.17</v>
      </c>
      <c r="X68" s="21">
        <v>69638</v>
      </c>
      <c r="Y68" s="21" t="s">
        <v>436</v>
      </c>
      <c r="Z68" s="21" t="s">
        <v>436</v>
      </c>
      <c r="AA68" s="21">
        <v>59.975999999999999</v>
      </c>
      <c r="AB68" s="21">
        <v>208164.4</v>
      </c>
      <c r="AC68" s="21" t="s">
        <v>436</v>
      </c>
      <c r="AD68" s="21" t="s">
        <v>436</v>
      </c>
      <c r="AE68" s="43">
        <f t="shared" si="2"/>
        <v>1080.78</v>
      </c>
      <c r="AF68" s="22">
        <f t="shared" si="3"/>
        <v>2658264.6299999994</v>
      </c>
    </row>
    <row r="69" spans="1:32" ht="15" thickBot="1" x14ac:dyDescent="0.4">
      <c r="B69" s="9" t="s">
        <v>289</v>
      </c>
      <c r="C69" s="23">
        <v>1.36</v>
      </c>
      <c r="D69" s="23">
        <v>6102</v>
      </c>
      <c r="E69" s="23" t="s">
        <v>436</v>
      </c>
      <c r="F69" s="23" t="s">
        <v>436</v>
      </c>
      <c r="K69" s="23">
        <v>8.8940000000000001</v>
      </c>
      <c r="L69" s="23">
        <v>17423.34</v>
      </c>
      <c r="O69" s="23" t="s">
        <v>436</v>
      </c>
      <c r="P69" s="23" t="s">
        <v>436</v>
      </c>
      <c r="R69" s="9" t="s">
        <v>289</v>
      </c>
      <c r="S69" s="23" t="s">
        <v>436</v>
      </c>
      <c r="T69" s="23" t="s">
        <v>436</v>
      </c>
      <c r="U69" s="23">
        <v>1.966</v>
      </c>
      <c r="V69" s="125">
        <v>3633.48</v>
      </c>
      <c r="W69" s="23" t="s">
        <v>436</v>
      </c>
      <c r="X69" s="23" t="s">
        <v>436</v>
      </c>
      <c r="Y69" s="23" t="s">
        <v>436</v>
      </c>
      <c r="Z69" s="23" t="s">
        <v>436</v>
      </c>
      <c r="AA69" s="23" t="s">
        <v>436</v>
      </c>
      <c r="AB69" s="23" t="s">
        <v>436</v>
      </c>
      <c r="AC69" s="23" t="s">
        <v>436</v>
      </c>
      <c r="AD69" s="23" t="s">
        <v>436</v>
      </c>
      <c r="AE69" s="168">
        <f t="shared" si="2"/>
        <v>12.219999999999999</v>
      </c>
      <c r="AF69" s="25">
        <f t="shared" si="3"/>
        <v>27158.82</v>
      </c>
    </row>
    <row r="71" spans="1:32" ht="15" thickBot="1" x14ac:dyDescent="0.4"/>
    <row r="72" spans="1:32" ht="15" thickBot="1" x14ac:dyDescent="0.4">
      <c r="A72" s="317" t="s">
        <v>392</v>
      </c>
      <c r="B72" s="260" t="s">
        <v>393</v>
      </c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2"/>
      <c r="R72" s="314" t="s">
        <v>394</v>
      </c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315"/>
      <c r="AF72" s="316"/>
    </row>
    <row r="73" spans="1:32" ht="52" customHeight="1" thickTop="1" x14ac:dyDescent="0.35">
      <c r="A73" s="317"/>
      <c r="B73" s="266" t="s">
        <v>256</v>
      </c>
      <c r="C73" s="320" t="s">
        <v>13</v>
      </c>
      <c r="D73" s="321"/>
      <c r="E73" s="320" t="s">
        <v>17</v>
      </c>
      <c r="F73" s="321"/>
      <c r="G73" s="320" t="s">
        <v>177</v>
      </c>
      <c r="H73" s="321"/>
      <c r="I73" s="320" t="s">
        <v>169</v>
      </c>
      <c r="J73" s="321"/>
      <c r="K73" s="320" t="s">
        <v>22</v>
      </c>
      <c r="L73" s="321"/>
      <c r="M73" s="320" t="s">
        <v>157</v>
      </c>
      <c r="N73" s="321"/>
      <c r="O73" s="323" t="s">
        <v>27</v>
      </c>
      <c r="P73" s="324"/>
      <c r="R73" s="318" t="s">
        <v>256</v>
      </c>
      <c r="S73" s="320" t="s">
        <v>28</v>
      </c>
      <c r="T73" s="321"/>
      <c r="U73" s="320" t="s">
        <v>30</v>
      </c>
      <c r="V73" s="321"/>
      <c r="W73" s="320" t="s">
        <v>31</v>
      </c>
      <c r="X73" s="321"/>
      <c r="Y73" s="320" t="s">
        <v>137</v>
      </c>
      <c r="Z73" s="321"/>
      <c r="AA73" s="320" t="s">
        <v>134</v>
      </c>
      <c r="AB73" s="321"/>
      <c r="AC73" s="320" t="s">
        <v>34</v>
      </c>
      <c r="AD73" s="321"/>
      <c r="AE73" s="320" t="s">
        <v>217</v>
      </c>
      <c r="AF73" s="322"/>
    </row>
    <row r="74" spans="1:32" x14ac:dyDescent="0.35">
      <c r="A74" s="317"/>
      <c r="B74" s="242"/>
      <c r="C74" s="171" t="s">
        <v>63</v>
      </c>
      <c r="D74" s="172" t="s">
        <v>64</v>
      </c>
      <c r="E74" s="171" t="s">
        <v>63</v>
      </c>
      <c r="F74" s="172" t="s">
        <v>64</v>
      </c>
      <c r="G74" s="171" t="s">
        <v>63</v>
      </c>
      <c r="H74" s="172" t="s">
        <v>64</v>
      </c>
      <c r="I74" s="171" t="s">
        <v>63</v>
      </c>
      <c r="J74" s="172" t="s">
        <v>64</v>
      </c>
      <c r="K74" s="171" t="s">
        <v>63</v>
      </c>
      <c r="L74" s="172" t="s">
        <v>64</v>
      </c>
      <c r="M74" s="171" t="s">
        <v>63</v>
      </c>
      <c r="N74" s="172" t="s">
        <v>64</v>
      </c>
      <c r="O74" s="171" t="s">
        <v>63</v>
      </c>
      <c r="P74" s="173" t="s">
        <v>64</v>
      </c>
      <c r="R74" s="319"/>
      <c r="S74" s="174" t="s">
        <v>63</v>
      </c>
      <c r="T74" s="175" t="s">
        <v>64</v>
      </c>
      <c r="U74" s="174" t="s">
        <v>63</v>
      </c>
      <c r="V74" s="175" t="s">
        <v>64</v>
      </c>
      <c r="W74" s="174" t="s">
        <v>63</v>
      </c>
      <c r="X74" s="175" t="s">
        <v>64</v>
      </c>
      <c r="Y74" s="174" t="s">
        <v>63</v>
      </c>
      <c r="Z74" s="175" t="s">
        <v>64</v>
      </c>
      <c r="AA74" s="174" t="s">
        <v>63</v>
      </c>
      <c r="AB74" s="175" t="s">
        <v>64</v>
      </c>
      <c r="AC74" s="174" t="s">
        <v>63</v>
      </c>
      <c r="AD74" s="175" t="s">
        <v>64</v>
      </c>
      <c r="AE74" s="174" t="s">
        <v>63</v>
      </c>
      <c r="AF74" s="176" t="s">
        <v>64</v>
      </c>
    </row>
    <row r="75" spans="1:32" x14ac:dyDescent="0.35">
      <c r="A75" s="317"/>
      <c r="B75" s="5" t="s">
        <v>290</v>
      </c>
      <c r="C75" s="169">
        <f>INDEX(C$5:C$69, MATCH($B75,$B$5:$B$69, 0),1)</f>
        <v>30.94</v>
      </c>
      <c r="D75" s="6">
        <f t="shared" ref="D75:P90" si="4">INDEX(D$5:D$69, MATCH($B75,$B$5:$B$69, 0),1)</f>
        <v>157851</v>
      </c>
      <c r="E75" s="169" t="str">
        <f t="shared" si="4"/>
        <v/>
      </c>
      <c r="F75" s="6" t="str">
        <f t="shared" si="4"/>
        <v/>
      </c>
      <c r="G75" s="169" t="str">
        <f t="shared" si="4"/>
        <v/>
      </c>
      <c r="H75" s="6" t="str">
        <f t="shared" si="4"/>
        <v/>
      </c>
      <c r="I75" s="169" t="str">
        <f t="shared" si="4"/>
        <v/>
      </c>
      <c r="J75" s="6" t="str">
        <f t="shared" si="4"/>
        <v/>
      </c>
      <c r="K75" s="169" t="str">
        <f t="shared" si="4"/>
        <v/>
      </c>
      <c r="L75" s="6" t="str">
        <f t="shared" si="4"/>
        <v/>
      </c>
      <c r="M75" s="169">
        <f t="shared" si="4"/>
        <v>75.849999999999994</v>
      </c>
      <c r="N75" s="6">
        <f t="shared" si="4"/>
        <v>112406</v>
      </c>
      <c r="O75" s="169">
        <f t="shared" si="4"/>
        <v>1.66</v>
      </c>
      <c r="P75" s="201">
        <f t="shared" si="4"/>
        <v>1.66</v>
      </c>
      <c r="R75" s="5" t="s">
        <v>290</v>
      </c>
      <c r="S75" s="169" t="str">
        <f>INDEX(S$5:S$69, MATCH($R75,$R$5:$R$69, 0),1)</f>
        <v/>
      </c>
      <c r="T75" s="6" t="str">
        <f t="shared" ref="T75:AD90" si="5">INDEX(T$5:T$69, MATCH($R75,$R$5:$R$69, 0),1)</f>
        <v/>
      </c>
      <c r="U75" s="169">
        <f t="shared" si="5"/>
        <v>2.2200000000000002</v>
      </c>
      <c r="V75" s="6">
        <f t="shared" si="5"/>
        <v>9128.5499999999993</v>
      </c>
      <c r="W75" s="169" t="str">
        <f t="shared" si="5"/>
        <v/>
      </c>
      <c r="X75" s="6" t="str">
        <f t="shared" si="5"/>
        <v/>
      </c>
      <c r="Y75" s="169" t="str">
        <f t="shared" si="5"/>
        <v/>
      </c>
      <c r="Z75" s="6" t="str">
        <f t="shared" si="5"/>
        <v/>
      </c>
      <c r="AA75" s="169" t="str">
        <f t="shared" si="5"/>
        <v/>
      </c>
      <c r="AB75" s="6" t="str">
        <f t="shared" si="5"/>
        <v/>
      </c>
      <c r="AC75" s="169" t="str">
        <f t="shared" si="5"/>
        <v/>
      </c>
      <c r="AD75" s="6" t="str">
        <f t="shared" si="5"/>
        <v/>
      </c>
      <c r="AE75" s="169">
        <f>SUM(C75,E75,G75,I75,K75,M75,O75,S75,U75,W75,Y75,AA75,AC75)</f>
        <v>110.66999999999999</v>
      </c>
      <c r="AF75" s="22">
        <f>SUM(D75,F75,H75,J75,L75,N75,P75,T75,V75,X75,Z75,AB75,AD75)</f>
        <v>279387.20999999996</v>
      </c>
    </row>
    <row r="76" spans="1:32" x14ac:dyDescent="0.35">
      <c r="A76" s="317"/>
      <c r="B76" s="5" t="s">
        <v>291</v>
      </c>
      <c r="C76" s="169">
        <f t="shared" ref="C76:P107" si="6">INDEX(C$5:C$69, MATCH($B76,$B$5:$B$69, 0),1)</f>
        <v>2.39</v>
      </c>
      <c r="D76" s="6">
        <f t="shared" si="4"/>
        <v>9270</v>
      </c>
      <c r="E76" s="169" t="str">
        <f t="shared" si="4"/>
        <v/>
      </c>
      <c r="F76" s="6" t="str">
        <f t="shared" si="4"/>
        <v/>
      </c>
      <c r="G76" s="169" t="str">
        <f t="shared" si="4"/>
        <v/>
      </c>
      <c r="H76" s="6" t="str">
        <f t="shared" si="4"/>
        <v/>
      </c>
      <c r="I76" s="169" t="str">
        <f t="shared" si="4"/>
        <v/>
      </c>
      <c r="J76" s="6" t="str">
        <f t="shared" si="4"/>
        <v/>
      </c>
      <c r="K76" s="169" t="str">
        <f t="shared" si="4"/>
        <v/>
      </c>
      <c r="L76" s="6" t="str">
        <f t="shared" si="4"/>
        <v/>
      </c>
      <c r="M76" s="169" t="str">
        <f t="shared" si="4"/>
        <v/>
      </c>
      <c r="N76" s="6" t="str">
        <f t="shared" si="4"/>
        <v/>
      </c>
      <c r="O76" s="169">
        <f t="shared" si="4"/>
        <v>1.25</v>
      </c>
      <c r="P76" s="201">
        <f t="shared" si="4"/>
        <v>1.25</v>
      </c>
      <c r="R76" s="5" t="s">
        <v>291</v>
      </c>
      <c r="S76" s="169" t="str">
        <f t="shared" ref="S76:AD107" si="7">INDEX(S$5:S$69, MATCH($R76,$R$5:$R$69, 0),1)</f>
        <v/>
      </c>
      <c r="T76" s="6" t="str">
        <f t="shared" si="5"/>
        <v/>
      </c>
      <c r="U76" s="169" t="str">
        <f t="shared" si="5"/>
        <v/>
      </c>
      <c r="V76" s="6" t="str">
        <f t="shared" si="5"/>
        <v/>
      </c>
      <c r="W76" s="169" t="str">
        <f t="shared" si="5"/>
        <v/>
      </c>
      <c r="X76" s="6" t="str">
        <f t="shared" si="5"/>
        <v/>
      </c>
      <c r="Y76" s="169" t="str">
        <f t="shared" si="5"/>
        <v/>
      </c>
      <c r="Z76" s="6" t="str">
        <f t="shared" si="5"/>
        <v/>
      </c>
      <c r="AA76" s="169">
        <f t="shared" si="5"/>
        <v>4.351</v>
      </c>
      <c r="AB76" s="6">
        <f t="shared" si="5"/>
        <v>15487.69</v>
      </c>
      <c r="AC76" s="169" t="str">
        <f t="shared" si="5"/>
        <v/>
      </c>
      <c r="AD76" s="6" t="str">
        <f t="shared" si="5"/>
        <v/>
      </c>
      <c r="AE76" s="169">
        <f t="shared" ref="AE76:AE134" si="8">SUM(C76,E76,G76,I76,K76,M76,O76,S76,U76,W76,Y76,AA76,AC76)</f>
        <v>7.9909999999999997</v>
      </c>
      <c r="AF76" s="22">
        <f t="shared" ref="AF76:AF134" si="9">SUM(D76,F76,H76,J76,L76,N76,P76,T76,V76,X76,Z76,AB76,AD76)</f>
        <v>24758.940000000002</v>
      </c>
    </row>
    <row r="77" spans="1:32" x14ac:dyDescent="0.35">
      <c r="A77" s="317"/>
      <c r="B77" s="5" t="s">
        <v>292</v>
      </c>
      <c r="C77" s="169">
        <f t="shared" si="6"/>
        <v>26.39</v>
      </c>
      <c r="D77" s="6">
        <f t="shared" si="4"/>
        <v>127690</v>
      </c>
      <c r="E77" s="169">
        <f t="shared" si="4"/>
        <v>1.94</v>
      </c>
      <c r="F77" s="6">
        <f t="shared" si="4"/>
        <v>2770</v>
      </c>
      <c r="G77" s="169" t="str">
        <f t="shared" si="4"/>
        <v/>
      </c>
      <c r="H77" s="6" t="str">
        <f t="shared" si="4"/>
        <v/>
      </c>
      <c r="I77" s="169" t="str">
        <f t="shared" si="4"/>
        <v/>
      </c>
      <c r="J77" s="6" t="str">
        <f t="shared" si="4"/>
        <v/>
      </c>
      <c r="K77" s="169" t="str">
        <f t="shared" si="4"/>
        <v/>
      </c>
      <c r="L77" s="6" t="str">
        <f t="shared" si="4"/>
        <v/>
      </c>
      <c r="M77" s="169">
        <f t="shared" si="4"/>
        <v>0.9</v>
      </c>
      <c r="N77" s="6">
        <f t="shared" si="4"/>
        <v>1873</v>
      </c>
      <c r="O77" s="169">
        <f t="shared" si="4"/>
        <v>0.05</v>
      </c>
      <c r="P77" s="201">
        <f t="shared" si="4"/>
        <v>0.05</v>
      </c>
      <c r="R77" s="5" t="s">
        <v>292</v>
      </c>
      <c r="S77" s="169" t="str">
        <f t="shared" si="7"/>
        <v/>
      </c>
      <c r="T77" s="6" t="str">
        <f t="shared" si="5"/>
        <v/>
      </c>
      <c r="U77" s="169">
        <f t="shared" si="5"/>
        <v>6.625</v>
      </c>
      <c r="V77" s="6">
        <f t="shared" si="5"/>
        <v>17677.400000000001</v>
      </c>
      <c r="W77" s="169" t="str">
        <f t="shared" si="5"/>
        <v/>
      </c>
      <c r="X77" s="6" t="str">
        <f t="shared" si="5"/>
        <v/>
      </c>
      <c r="Y77" s="169" t="str">
        <f t="shared" si="5"/>
        <v/>
      </c>
      <c r="Z77" s="6" t="str">
        <f t="shared" si="5"/>
        <v/>
      </c>
      <c r="AA77" s="169" t="str">
        <f t="shared" si="5"/>
        <v/>
      </c>
      <c r="AB77" s="6" t="str">
        <f t="shared" si="5"/>
        <v/>
      </c>
      <c r="AC77" s="169" t="str">
        <f t="shared" si="5"/>
        <v/>
      </c>
      <c r="AD77" s="6" t="str">
        <f t="shared" si="5"/>
        <v/>
      </c>
      <c r="AE77" s="169">
        <f t="shared" si="8"/>
        <v>35.905000000000001</v>
      </c>
      <c r="AF77" s="22">
        <f t="shared" si="9"/>
        <v>150010.44999999998</v>
      </c>
    </row>
    <row r="78" spans="1:32" x14ac:dyDescent="0.35">
      <c r="A78" s="317"/>
      <c r="B78" s="5" t="s">
        <v>271</v>
      </c>
      <c r="C78" s="169">
        <f t="shared" si="6"/>
        <v>7.83</v>
      </c>
      <c r="D78" s="6">
        <f t="shared" si="4"/>
        <v>30449</v>
      </c>
      <c r="E78" s="169">
        <f t="shared" si="4"/>
        <v>66.41</v>
      </c>
      <c r="F78" s="6">
        <f t="shared" si="4"/>
        <v>260092</v>
      </c>
      <c r="G78" s="169">
        <f t="shared" si="4"/>
        <v>0</v>
      </c>
      <c r="H78" s="6">
        <f t="shared" si="4"/>
        <v>0</v>
      </c>
      <c r="I78" s="169">
        <f t="shared" si="4"/>
        <v>0</v>
      </c>
      <c r="J78" s="6">
        <f t="shared" si="4"/>
        <v>0</v>
      </c>
      <c r="K78" s="169" t="str">
        <f t="shared" si="4"/>
        <v/>
      </c>
      <c r="L78" s="6" t="str">
        <f t="shared" si="4"/>
        <v/>
      </c>
      <c r="M78" s="169">
        <f t="shared" si="4"/>
        <v>0</v>
      </c>
      <c r="N78" s="6">
        <f t="shared" si="4"/>
        <v>0</v>
      </c>
      <c r="O78" s="169" t="str">
        <f t="shared" si="4"/>
        <v/>
      </c>
      <c r="P78" s="201" t="str">
        <f t="shared" si="4"/>
        <v/>
      </c>
      <c r="R78" s="5" t="s">
        <v>271</v>
      </c>
      <c r="S78" s="169" t="str">
        <f t="shared" si="7"/>
        <v/>
      </c>
      <c r="T78" s="6" t="str">
        <f t="shared" si="5"/>
        <v/>
      </c>
      <c r="U78" s="169">
        <f t="shared" si="5"/>
        <v>0.78200000000000003</v>
      </c>
      <c r="V78" s="6">
        <f t="shared" si="5"/>
        <v>649.29</v>
      </c>
      <c r="W78" s="169" t="str">
        <f t="shared" si="5"/>
        <v/>
      </c>
      <c r="X78" s="6" t="str">
        <f t="shared" si="5"/>
        <v/>
      </c>
      <c r="Y78" s="169" t="str">
        <f t="shared" si="5"/>
        <v/>
      </c>
      <c r="Z78" s="6" t="str">
        <f t="shared" si="5"/>
        <v/>
      </c>
      <c r="AA78" s="169">
        <f t="shared" si="5"/>
        <v>1.117</v>
      </c>
      <c r="AB78" s="6">
        <f t="shared" si="5"/>
        <v>3876.36</v>
      </c>
      <c r="AC78" s="169">
        <f t="shared" si="5"/>
        <v>67.62</v>
      </c>
      <c r="AD78" s="6">
        <f t="shared" si="5"/>
        <v>138618.15</v>
      </c>
      <c r="AE78" s="169">
        <f t="shared" si="8"/>
        <v>143.75900000000001</v>
      </c>
      <c r="AF78" s="22">
        <f t="shared" si="9"/>
        <v>433684.79999999993</v>
      </c>
    </row>
    <row r="79" spans="1:32" x14ac:dyDescent="0.35">
      <c r="A79" s="317"/>
      <c r="B79" s="5" t="s">
        <v>293</v>
      </c>
      <c r="C79" s="169" t="str">
        <f t="shared" si="6"/>
        <v/>
      </c>
      <c r="D79" s="6" t="str">
        <f t="shared" si="4"/>
        <v/>
      </c>
      <c r="E79" s="169" t="str">
        <f t="shared" si="4"/>
        <v/>
      </c>
      <c r="F79" s="6" t="str">
        <f t="shared" si="4"/>
        <v/>
      </c>
      <c r="G79" s="169" t="str">
        <f t="shared" si="4"/>
        <v/>
      </c>
      <c r="H79" s="6" t="str">
        <f t="shared" si="4"/>
        <v/>
      </c>
      <c r="I79" s="169" t="str">
        <f t="shared" si="4"/>
        <v/>
      </c>
      <c r="J79" s="6" t="str">
        <f t="shared" si="4"/>
        <v/>
      </c>
      <c r="K79" s="169" t="str">
        <f t="shared" si="4"/>
        <v/>
      </c>
      <c r="L79" s="6" t="str">
        <f t="shared" si="4"/>
        <v/>
      </c>
      <c r="M79" s="169">
        <f t="shared" si="4"/>
        <v>9.59</v>
      </c>
      <c r="N79" s="6">
        <f t="shared" si="4"/>
        <v>13025</v>
      </c>
      <c r="O79" s="169">
        <f t="shared" si="4"/>
        <v>0</v>
      </c>
      <c r="P79" s="201">
        <f t="shared" si="4"/>
        <v>0</v>
      </c>
      <c r="R79" s="5" t="s">
        <v>293</v>
      </c>
      <c r="S79" s="169" t="str">
        <f t="shared" si="7"/>
        <v/>
      </c>
      <c r="T79" s="6" t="str">
        <f t="shared" si="5"/>
        <v/>
      </c>
      <c r="U79" s="169" t="str">
        <f t="shared" si="5"/>
        <v/>
      </c>
      <c r="V79" s="6" t="str">
        <f t="shared" si="5"/>
        <v/>
      </c>
      <c r="W79" s="169" t="str">
        <f t="shared" si="5"/>
        <v/>
      </c>
      <c r="X79" s="6" t="str">
        <f t="shared" si="5"/>
        <v/>
      </c>
      <c r="Y79" s="169" t="str">
        <f t="shared" si="5"/>
        <v/>
      </c>
      <c r="Z79" s="6" t="str">
        <f t="shared" si="5"/>
        <v/>
      </c>
      <c r="AA79" s="169" t="str">
        <f t="shared" si="5"/>
        <v/>
      </c>
      <c r="AB79" s="6" t="str">
        <f t="shared" si="5"/>
        <v/>
      </c>
      <c r="AC79" s="169" t="str">
        <f t="shared" si="5"/>
        <v/>
      </c>
      <c r="AD79" s="6" t="str">
        <f t="shared" si="5"/>
        <v/>
      </c>
      <c r="AE79" s="169">
        <f t="shared" si="8"/>
        <v>9.59</v>
      </c>
      <c r="AF79" s="22">
        <f t="shared" si="9"/>
        <v>13025</v>
      </c>
    </row>
    <row r="80" spans="1:32" x14ac:dyDescent="0.35">
      <c r="A80" s="317"/>
      <c r="B80" s="5" t="s">
        <v>272</v>
      </c>
      <c r="C80" s="169" t="str">
        <f t="shared" si="6"/>
        <v/>
      </c>
      <c r="D80" s="6" t="str">
        <f t="shared" si="4"/>
        <v/>
      </c>
      <c r="E80" s="169">
        <f t="shared" si="4"/>
        <v>22.57</v>
      </c>
      <c r="F80" s="6">
        <f t="shared" si="4"/>
        <v>97617</v>
      </c>
      <c r="G80" s="169">
        <f t="shared" si="4"/>
        <v>0</v>
      </c>
      <c r="H80" s="6">
        <f t="shared" si="4"/>
        <v>0</v>
      </c>
      <c r="I80" s="169">
        <f t="shared" si="4"/>
        <v>0</v>
      </c>
      <c r="J80" s="6">
        <f t="shared" si="4"/>
        <v>0</v>
      </c>
      <c r="K80" s="169">
        <f t="shared" si="4"/>
        <v>1.365</v>
      </c>
      <c r="L80" s="6">
        <f t="shared" si="4"/>
        <v>2236.69</v>
      </c>
      <c r="M80" s="169">
        <f t="shared" si="4"/>
        <v>0</v>
      </c>
      <c r="N80" s="6">
        <f t="shared" si="4"/>
        <v>0</v>
      </c>
      <c r="O80" s="169" t="str">
        <f t="shared" si="4"/>
        <v/>
      </c>
      <c r="P80" s="201" t="str">
        <f t="shared" si="4"/>
        <v/>
      </c>
      <c r="R80" s="5" t="s">
        <v>272</v>
      </c>
      <c r="S80" s="169">
        <f t="shared" si="7"/>
        <v>2</v>
      </c>
      <c r="T80" s="6">
        <f t="shared" si="5"/>
        <v>6327.42</v>
      </c>
      <c r="U80" s="169" t="str">
        <f t="shared" si="5"/>
        <v/>
      </c>
      <c r="V80" s="6" t="str">
        <f t="shared" si="5"/>
        <v/>
      </c>
      <c r="W80" s="169" t="str">
        <f t="shared" si="5"/>
        <v/>
      </c>
      <c r="X80" s="6" t="str">
        <f t="shared" si="5"/>
        <v/>
      </c>
      <c r="Y80" s="169" t="str">
        <f t="shared" si="5"/>
        <v/>
      </c>
      <c r="Z80" s="6" t="str">
        <f t="shared" si="5"/>
        <v/>
      </c>
      <c r="AA80" s="169">
        <f t="shared" si="5"/>
        <v>10.614000000000001</v>
      </c>
      <c r="AB80" s="6">
        <f t="shared" si="5"/>
        <v>28224.68</v>
      </c>
      <c r="AC80" s="169" t="str">
        <f t="shared" si="5"/>
        <v/>
      </c>
      <c r="AD80" s="6" t="str">
        <f t="shared" si="5"/>
        <v/>
      </c>
      <c r="AE80" s="169">
        <f t="shared" si="8"/>
        <v>36.548999999999999</v>
      </c>
      <c r="AF80" s="22">
        <f t="shared" si="9"/>
        <v>134405.79</v>
      </c>
    </row>
    <row r="81" spans="1:32" x14ac:dyDescent="0.35">
      <c r="A81" s="317"/>
      <c r="B81" s="5" t="s">
        <v>294</v>
      </c>
      <c r="C81" s="169">
        <f t="shared" si="6"/>
        <v>84.69</v>
      </c>
      <c r="D81" s="6">
        <f t="shared" si="4"/>
        <v>403988</v>
      </c>
      <c r="E81" s="169">
        <f t="shared" si="4"/>
        <v>273.69</v>
      </c>
      <c r="F81" s="6">
        <f t="shared" si="4"/>
        <v>1756718</v>
      </c>
      <c r="G81" s="169">
        <f t="shared" si="4"/>
        <v>395.39</v>
      </c>
      <c r="H81" s="6">
        <f t="shared" si="4"/>
        <v>817318</v>
      </c>
      <c r="I81" s="169">
        <f t="shared" si="4"/>
        <v>103.8</v>
      </c>
      <c r="J81" s="6">
        <f t="shared" si="4"/>
        <v>538705</v>
      </c>
      <c r="K81" s="169">
        <f t="shared" si="4"/>
        <v>111.48</v>
      </c>
      <c r="L81" s="6">
        <f t="shared" si="4"/>
        <v>692326.68</v>
      </c>
      <c r="M81" s="169">
        <f t="shared" si="4"/>
        <v>7.6</v>
      </c>
      <c r="N81" s="6">
        <f t="shared" si="4"/>
        <v>9608</v>
      </c>
      <c r="O81" s="169">
        <f t="shared" si="4"/>
        <v>4798</v>
      </c>
      <c r="P81" s="201">
        <f t="shared" si="4"/>
        <v>4798</v>
      </c>
      <c r="R81" s="5" t="s">
        <v>294</v>
      </c>
      <c r="S81" s="169">
        <f t="shared" si="7"/>
        <v>60.92</v>
      </c>
      <c r="T81" s="6">
        <f t="shared" si="5"/>
        <v>245972.4</v>
      </c>
      <c r="U81" s="169">
        <f t="shared" si="5"/>
        <v>119.785</v>
      </c>
      <c r="V81" s="6">
        <f t="shared" si="5"/>
        <v>523502.03</v>
      </c>
      <c r="W81" s="169">
        <f t="shared" si="5"/>
        <v>172.49</v>
      </c>
      <c r="X81" s="6">
        <f t="shared" si="5"/>
        <v>570939</v>
      </c>
      <c r="Y81" s="169">
        <f t="shared" si="5"/>
        <v>8.2620000000000005</v>
      </c>
      <c r="Z81" s="6">
        <f t="shared" si="5"/>
        <v>21822.67</v>
      </c>
      <c r="AA81" s="169">
        <f t="shared" si="5"/>
        <v>47.246000000000002</v>
      </c>
      <c r="AB81" s="6">
        <f t="shared" si="5"/>
        <v>164639.71</v>
      </c>
      <c r="AC81" s="169" t="str">
        <f t="shared" si="5"/>
        <v/>
      </c>
      <c r="AD81" s="6" t="str">
        <f t="shared" si="5"/>
        <v/>
      </c>
      <c r="AE81" s="169">
        <f t="shared" si="8"/>
        <v>6183.3529999999992</v>
      </c>
      <c r="AF81" s="22">
        <f t="shared" si="9"/>
        <v>5750337.4900000002</v>
      </c>
    </row>
    <row r="82" spans="1:32" x14ac:dyDescent="0.35">
      <c r="A82" s="317"/>
      <c r="B82" s="5" t="s">
        <v>264</v>
      </c>
      <c r="C82" s="169">
        <f t="shared" si="6"/>
        <v>8.7100000000000009</v>
      </c>
      <c r="D82" s="6">
        <f t="shared" si="4"/>
        <v>39052</v>
      </c>
      <c r="E82" s="169" t="str">
        <f t="shared" si="4"/>
        <v/>
      </c>
      <c r="F82" s="6" t="str">
        <f t="shared" si="4"/>
        <v/>
      </c>
      <c r="G82" s="169">
        <f t="shared" si="4"/>
        <v>0</v>
      </c>
      <c r="H82" s="6">
        <f t="shared" si="4"/>
        <v>0</v>
      </c>
      <c r="I82" s="169">
        <f t="shared" si="4"/>
        <v>0</v>
      </c>
      <c r="J82" s="6">
        <f t="shared" si="4"/>
        <v>0</v>
      </c>
      <c r="K82" s="169" t="str">
        <f t="shared" si="4"/>
        <v/>
      </c>
      <c r="L82" s="6" t="str">
        <f t="shared" si="4"/>
        <v/>
      </c>
      <c r="M82" s="169">
        <f t="shared" si="4"/>
        <v>0</v>
      </c>
      <c r="N82" s="6">
        <f t="shared" si="4"/>
        <v>0</v>
      </c>
      <c r="O82" s="169" t="str">
        <f t="shared" si="4"/>
        <v/>
      </c>
      <c r="P82" s="201" t="str">
        <f t="shared" si="4"/>
        <v/>
      </c>
      <c r="R82" s="5" t="s">
        <v>264</v>
      </c>
      <c r="S82" s="169" t="str">
        <f t="shared" si="7"/>
        <v/>
      </c>
      <c r="T82" s="6" t="str">
        <f t="shared" si="5"/>
        <v/>
      </c>
      <c r="U82" s="169" t="str">
        <f t="shared" si="5"/>
        <v/>
      </c>
      <c r="V82" s="6" t="str">
        <f t="shared" si="5"/>
        <v/>
      </c>
      <c r="W82" s="169" t="str">
        <f t="shared" si="5"/>
        <v/>
      </c>
      <c r="X82" s="6" t="str">
        <f t="shared" si="5"/>
        <v/>
      </c>
      <c r="Y82" s="169" t="str">
        <f t="shared" si="5"/>
        <v/>
      </c>
      <c r="Z82" s="6" t="str">
        <f t="shared" si="5"/>
        <v/>
      </c>
      <c r="AA82" s="169" t="str">
        <f t="shared" si="5"/>
        <v/>
      </c>
      <c r="AB82" s="6" t="str">
        <f t="shared" si="5"/>
        <v/>
      </c>
      <c r="AC82" s="169" t="str">
        <f t="shared" si="5"/>
        <v/>
      </c>
      <c r="AD82" s="6" t="str">
        <f t="shared" si="5"/>
        <v/>
      </c>
      <c r="AE82" s="169">
        <f t="shared" si="8"/>
        <v>8.7100000000000009</v>
      </c>
      <c r="AF82" s="22">
        <f t="shared" si="9"/>
        <v>39052</v>
      </c>
    </row>
    <row r="83" spans="1:32" x14ac:dyDescent="0.35">
      <c r="A83" s="317"/>
      <c r="B83" s="5" t="s">
        <v>295</v>
      </c>
      <c r="C83" s="169">
        <f t="shared" si="6"/>
        <v>5.4</v>
      </c>
      <c r="D83" s="6">
        <f t="shared" si="4"/>
        <v>19297</v>
      </c>
      <c r="E83" s="169">
        <f t="shared" si="4"/>
        <v>16.66</v>
      </c>
      <c r="F83" s="6">
        <f t="shared" si="4"/>
        <v>41774</v>
      </c>
      <c r="G83" s="169" t="str">
        <f t="shared" si="4"/>
        <v/>
      </c>
      <c r="H83" s="6" t="str">
        <f t="shared" si="4"/>
        <v/>
      </c>
      <c r="I83" s="169" t="str">
        <f t="shared" si="4"/>
        <v/>
      </c>
      <c r="J83" s="6" t="str">
        <f t="shared" si="4"/>
        <v/>
      </c>
      <c r="K83" s="169" t="str">
        <f t="shared" si="4"/>
        <v/>
      </c>
      <c r="L83" s="6" t="str">
        <f t="shared" si="4"/>
        <v/>
      </c>
      <c r="M83" s="169" t="str">
        <f t="shared" si="4"/>
        <v/>
      </c>
      <c r="N83" s="6" t="str">
        <f t="shared" si="4"/>
        <v/>
      </c>
      <c r="O83" s="169">
        <f t="shared" si="4"/>
        <v>55.44</v>
      </c>
      <c r="P83" s="201">
        <f t="shared" si="4"/>
        <v>55.44</v>
      </c>
      <c r="R83" s="5" t="s">
        <v>295</v>
      </c>
      <c r="S83" s="169" t="str">
        <f t="shared" si="7"/>
        <v/>
      </c>
      <c r="T83" s="6" t="str">
        <f t="shared" si="5"/>
        <v/>
      </c>
      <c r="U83" s="169" t="str">
        <f t="shared" si="5"/>
        <v/>
      </c>
      <c r="V83" s="6" t="str">
        <f t="shared" si="5"/>
        <v/>
      </c>
      <c r="W83" s="169" t="str">
        <f t="shared" si="5"/>
        <v/>
      </c>
      <c r="X83" s="6" t="str">
        <f t="shared" si="5"/>
        <v/>
      </c>
      <c r="Y83" s="169" t="str">
        <f t="shared" si="5"/>
        <v/>
      </c>
      <c r="Z83" s="6" t="str">
        <f t="shared" si="5"/>
        <v/>
      </c>
      <c r="AA83" s="169" t="str">
        <f t="shared" si="5"/>
        <v/>
      </c>
      <c r="AB83" s="6" t="str">
        <f t="shared" si="5"/>
        <v/>
      </c>
      <c r="AC83" s="169" t="str">
        <f t="shared" si="5"/>
        <v/>
      </c>
      <c r="AD83" s="6" t="str">
        <f t="shared" si="5"/>
        <v/>
      </c>
      <c r="AE83" s="169">
        <f t="shared" si="8"/>
        <v>77.5</v>
      </c>
      <c r="AF83" s="22">
        <f t="shared" si="9"/>
        <v>61126.44</v>
      </c>
    </row>
    <row r="84" spans="1:32" x14ac:dyDescent="0.35">
      <c r="A84" s="317"/>
      <c r="B84" s="5" t="s">
        <v>265</v>
      </c>
      <c r="C84" s="169">
        <f t="shared" si="6"/>
        <v>24.34</v>
      </c>
      <c r="D84" s="6">
        <f t="shared" si="4"/>
        <v>127024</v>
      </c>
      <c r="E84" s="169" t="str">
        <f t="shared" si="4"/>
        <v/>
      </c>
      <c r="F84" s="6" t="str">
        <f t="shared" si="4"/>
        <v/>
      </c>
      <c r="G84" s="169">
        <f t="shared" si="4"/>
        <v>0</v>
      </c>
      <c r="H84" s="6">
        <f t="shared" si="4"/>
        <v>0</v>
      </c>
      <c r="I84" s="169">
        <f t="shared" si="4"/>
        <v>0</v>
      </c>
      <c r="J84" s="6">
        <f t="shared" si="4"/>
        <v>0</v>
      </c>
      <c r="K84" s="169" t="str">
        <f t="shared" si="4"/>
        <v/>
      </c>
      <c r="L84" s="6" t="str">
        <f t="shared" si="4"/>
        <v/>
      </c>
      <c r="M84" s="169">
        <f t="shared" si="4"/>
        <v>0</v>
      </c>
      <c r="N84" s="6">
        <f t="shared" si="4"/>
        <v>0</v>
      </c>
      <c r="O84" s="169" t="str">
        <f t="shared" si="4"/>
        <v/>
      </c>
      <c r="P84" s="201" t="str">
        <f t="shared" si="4"/>
        <v/>
      </c>
      <c r="R84" s="5" t="s">
        <v>265</v>
      </c>
      <c r="S84" s="169" t="str">
        <f t="shared" si="7"/>
        <v/>
      </c>
      <c r="T84" s="6" t="str">
        <f t="shared" si="5"/>
        <v/>
      </c>
      <c r="U84" s="169" t="str">
        <f t="shared" si="5"/>
        <v/>
      </c>
      <c r="V84" s="6" t="str">
        <f t="shared" si="5"/>
        <v/>
      </c>
      <c r="W84" s="169" t="str">
        <f t="shared" si="5"/>
        <v/>
      </c>
      <c r="X84" s="6" t="str">
        <f t="shared" si="5"/>
        <v/>
      </c>
      <c r="Y84" s="169" t="str">
        <f t="shared" si="5"/>
        <v/>
      </c>
      <c r="Z84" s="6" t="str">
        <f t="shared" si="5"/>
        <v/>
      </c>
      <c r="AA84" s="169" t="str">
        <f t="shared" si="5"/>
        <v/>
      </c>
      <c r="AB84" s="6" t="str">
        <f t="shared" si="5"/>
        <v/>
      </c>
      <c r="AC84" s="169" t="str">
        <f t="shared" si="5"/>
        <v/>
      </c>
      <c r="AD84" s="6" t="str">
        <f t="shared" si="5"/>
        <v/>
      </c>
      <c r="AE84" s="169">
        <f t="shared" si="8"/>
        <v>24.34</v>
      </c>
      <c r="AF84" s="22">
        <f t="shared" si="9"/>
        <v>127024</v>
      </c>
    </row>
    <row r="85" spans="1:32" x14ac:dyDescent="0.35">
      <c r="A85" s="317"/>
      <c r="B85" s="5" t="s">
        <v>296</v>
      </c>
      <c r="C85" s="169" t="str">
        <f t="shared" si="6"/>
        <v/>
      </c>
      <c r="D85" s="6" t="str">
        <f t="shared" si="4"/>
        <v/>
      </c>
      <c r="E85" s="169" t="str">
        <f t="shared" si="4"/>
        <v/>
      </c>
      <c r="F85" s="6" t="str">
        <f t="shared" si="4"/>
        <v/>
      </c>
      <c r="G85" s="169" t="str">
        <f t="shared" si="4"/>
        <v/>
      </c>
      <c r="H85" s="6" t="str">
        <f t="shared" si="4"/>
        <v/>
      </c>
      <c r="I85" s="169" t="str">
        <f t="shared" si="4"/>
        <v/>
      </c>
      <c r="J85" s="6" t="str">
        <f t="shared" si="4"/>
        <v/>
      </c>
      <c r="K85" s="169" t="str">
        <f t="shared" si="4"/>
        <v/>
      </c>
      <c r="L85" s="6" t="str">
        <f t="shared" si="4"/>
        <v/>
      </c>
      <c r="M85" s="169" t="str">
        <f t="shared" si="4"/>
        <v/>
      </c>
      <c r="N85" s="6" t="str">
        <f t="shared" si="4"/>
        <v/>
      </c>
      <c r="O85" s="169" t="str">
        <f t="shared" si="4"/>
        <v/>
      </c>
      <c r="P85" s="201" t="str">
        <f t="shared" si="4"/>
        <v/>
      </c>
      <c r="R85" s="5" t="s">
        <v>296</v>
      </c>
      <c r="S85" s="169" t="str">
        <f t="shared" si="7"/>
        <v/>
      </c>
      <c r="T85" s="6" t="str">
        <f t="shared" si="5"/>
        <v/>
      </c>
      <c r="U85" s="169">
        <f t="shared" si="5"/>
        <v>0.41</v>
      </c>
      <c r="V85" s="6">
        <f t="shared" si="5"/>
        <v>2633</v>
      </c>
      <c r="W85" s="169" t="str">
        <f t="shared" si="5"/>
        <v/>
      </c>
      <c r="X85" s="6" t="str">
        <f t="shared" si="5"/>
        <v/>
      </c>
      <c r="Y85" s="169" t="str">
        <f t="shared" si="5"/>
        <v/>
      </c>
      <c r="Z85" s="6" t="str">
        <f t="shared" si="5"/>
        <v/>
      </c>
      <c r="AA85" s="169" t="str">
        <f t="shared" si="5"/>
        <v/>
      </c>
      <c r="AB85" s="6" t="str">
        <f t="shared" si="5"/>
        <v/>
      </c>
      <c r="AC85" s="169" t="str">
        <f t="shared" si="5"/>
        <v/>
      </c>
      <c r="AD85" s="6" t="str">
        <f t="shared" si="5"/>
        <v/>
      </c>
      <c r="AE85" s="169">
        <f t="shared" si="8"/>
        <v>0.41</v>
      </c>
      <c r="AF85" s="22">
        <f t="shared" si="9"/>
        <v>2633</v>
      </c>
    </row>
    <row r="86" spans="1:32" x14ac:dyDescent="0.35">
      <c r="A86" s="317"/>
      <c r="B86" s="5" t="s">
        <v>297</v>
      </c>
      <c r="C86" s="169">
        <f t="shared" si="6"/>
        <v>1.3</v>
      </c>
      <c r="D86" s="6">
        <f t="shared" si="4"/>
        <v>7215</v>
      </c>
      <c r="E86" s="169">
        <f t="shared" si="4"/>
        <v>2.79</v>
      </c>
      <c r="F86" s="6">
        <f t="shared" si="4"/>
        <v>10846</v>
      </c>
      <c r="G86" s="169" t="str">
        <f t="shared" si="4"/>
        <v/>
      </c>
      <c r="H86" s="6" t="str">
        <f t="shared" si="4"/>
        <v/>
      </c>
      <c r="I86" s="169" t="str">
        <f t="shared" si="4"/>
        <v/>
      </c>
      <c r="J86" s="6" t="str">
        <f t="shared" si="4"/>
        <v/>
      </c>
      <c r="K86" s="169" t="str">
        <f t="shared" si="4"/>
        <v/>
      </c>
      <c r="L86" s="6" t="str">
        <f t="shared" si="4"/>
        <v/>
      </c>
      <c r="M86" s="169" t="str">
        <f t="shared" si="4"/>
        <v/>
      </c>
      <c r="N86" s="6" t="str">
        <f t="shared" si="4"/>
        <v/>
      </c>
      <c r="O86" s="169">
        <f t="shared" si="4"/>
        <v>25.35</v>
      </c>
      <c r="P86" s="201">
        <f t="shared" si="4"/>
        <v>25.35</v>
      </c>
      <c r="R86" s="5" t="s">
        <v>297</v>
      </c>
      <c r="S86" s="169" t="str">
        <f t="shared" si="7"/>
        <v/>
      </c>
      <c r="T86" s="6" t="str">
        <f t="shared" si="5"/>
        <v/>
      </c>
      <c r="U86" s="169" t="str">
        <f t="shared" si="5"/>
        <v/>
      </c>
      <c r="V86" s="6" t="str">
        <f t="shared" si="5"/>
        <v/>
      </c>
      <c r="W86" s="169" t="str">
        <f t="shared" si="5"/>
        <v/>
      </c>
      <c r="X86" s="6" t="str">
        <f t="shared" si="5"/>
        <v/>
      </c>
      <c r="Y86" s="169" t="str">
        <f t="shared" si="5"/>
        <v/>
      </c>
      <c r="Z86" s="6" t="str">
        <f t="shared" si="5"/>
        <v/>
      </c>
      <c r="AA86" s="169">
        <f t="shared" si="5"/>
        <v>3.39</v>
      </c>
      <c r="AB86" s="6">
        <f t="shared" si="5"/>
        <v>12487.93</v>
      </c>
      <c r="AC86" s="169">
        <f t="shared" si="5"/>
        <v>100.169</v>
      </c>
      <c r="AD86" s="6">
        <f t="shared" si="5"/>
        <v>190948.29</v>
      </c>
      <c r="AE86" s="169">
        <f t="shared" si="8"/>
        <v>132.999</v>
      </c>
      <c r="AF86" s="22">
        <f t="shared" si="9"/>
        <v>221522.57</v>
      </c>
    </row>
    <row r="87" spans="1:32" x14ac:dyDescent="0.35">
      <c r="A87" s="317"/>
      <c r="B87" s="5" t="s">
        <v>298</v>
      </c>
      <c r="C87" s="169" t="str">
        <f t="shared" si="6"/>
        <v/>
      </c>
      <c r="D87" s="6" t="str">
        <f t="shared" si="4"/>
        <v/>
      </c>
      <c r="E87" s="169" t="str">
        <f t="shared" si="4"/>
        <v/>
      </c>
      <c r="F87" s="6" t="str">
        <f t="shared" si="4"/>
        <v/>
      </c>
      <c r="G87" s="169" t="str">
        <f t="shared" si="4"/>
        <v/>
      </c>
      <c r="H87" s="6" t="str">
        <f t="shared" si="4"/>
        <v/>
      </c>
      <c r="I87" s="169" t="str">
        <f t="shared" si="4"/>
        <v/>
      </c>
      <c r="J87" s="6" t="str">
        <f t="shared" si="4"/>
        <v/>
      </c>
      <c r="K87" s="169">
        <f t="shared" si="4"/>
        <v>1.9910000000000001</v>
      </c>
      <c r="L87" s="6">
        <f t="shared" si="4"/>
        <v>11151.4</v>
      </c>
      <c r="M87" s="169" t="str">
        <f t="shared" si="4"/>
        <v/>
      </c>
      <c r="N87" s="6" t="str">
        <f t="shared" si="4"/>
        <v/>
      </c>
      <c r="O87" s="169">
        <f t="shared" si="4"/>
        <v>0.87</v>
      </c>
      <c r="P87" s="201">
        <f t="shared" si="4"/>
        <v>0.87</v>
      </c>
      <c r="R87" s="5" t="s">
        <v>298</v>
      </c>
      <c r="S87" s="169" t="str">
        <f t="shared" si="7"/>
        <v/>
      </c>
      <c r="T87" s="6" t="str">
        <f t="shared" si="5"/>
        <v/>
      </c>
      <c r="U87" s="169">
        <f t="shared" si="5"/>
        <v>0.47899999999999998</v>
      </c>
      <c r="V87" s="6">
        <f t="shared" si="5"/>
        <v>3457.04</v>
      </c>
      <c r="W87" s="169" t="str">
        <f t="shared" si="5"/>
        <v/>
      </c>
      <c r="X87" s="6" t="str">
        <f t="shared" si="5"/>
        <v/>
      </c>
      <c r="Y87" s="169" t="str">
        <f t="shared" si="5"/>
        <v/>
      </c>
      <c r="Z87" s="6" t="str">
        <f t="shared" si="5"/>
        <v/>
      </c>
      <c r="AA87" s="169" t="str">
        <f t="shared" si="5"/>
        <v/>
      </c>
      <c r="AB87" s="6" t="str">
        <f t="shared" si="5"/>
        <v/>
      </c>
      <c r="AC87" s="169" t="str">
        <f t="shared" si="5"/>
        <v/>
      </c>
      <c r="AD87" s="6" t="str">
        <f t="shared" si="5"/>
        <v/>
      </c>
      <c r="AE87" s="169">
        <f t="shared" si="8"/>
        <v>3.3400000000000003</v>
      </c>
      <c r="AF87" s="22">
        <f t="shared" si="9"/>
        <v>14609.310000000001</v>
      </c>
    </row>
    <row r="88" spans="1:32" x14ac:dyDescent="0.35">
      <c r="A88" s="317"/>
      <c r="B88" s="5" t="s">
        <v>266</v>
      </c>
      <c r="C88" s="169">
        <f t="shared" si="6"/>
        <v>27.61</v>
      </c>
      <c r="D88" s="6">
        <f t="shared" si="4"/>
        <v>144062</v>
      </c>
      <c r="E88" s="169" t="str">
        <f t="shared" si="4"/>
        <v/>
      </c>
      <c r="F88" s="6" t="str">
        <f t="shared" si="4"/>
        <v/>
      </c>
      <c r="G88" s="169">
        <f t="shared" si="4"/>
        <v>0</v>
      </c>
      <c r="H88" s="6">
        <f t="shared" si="4"/>
        <v>0</v>
      </c>
      <c r="I88" s="169">
        <f t="shared" si="4"/>
        <v>0</v>
      </c>
      <c r="J88" s="6">
        <f t="shared" si="4"/>
        <v>0</v>
      </c>
      <c r="K88" s="169" t="str">
        <f t="shared" si="4"/>
        <v/>
      </c>
      <c r="L88" s="6" t="str">
        <f t="shared" si="4"/>
        <v/>
      </c>
      <c r="M88" s="169">
        <f t="shared" si="4"/>
        <v>0</v>
      </c>
      <c r="N88" s="6">
        <f t="shared" si="4"/>
        <v>0</v>
      </c>
      <c r="O88" s="169" t="str">
        <f t="shared" si="4"/>
        <v/>
      </c>
      <c r="P88" s="201" t="str">
        <f t="shared" si="4"/>
        <v/>
      </c>
      <c r="R88" s="5" t="s">
        <v>266</v>
      </c>
      <c r="S88" s="169" t="str">
        <f t="shared" si="7"/>
        <v/>
      </c>
      <c r="T88" s="6" t="str">
        <f t="shared" si="5"/>
        <v/>
      </c>
      <c r="U88" s="169" t="str">
        <f t="shared" si="5"/>
        <v/>
      </c>
      <c r="V88" s="6" t="str">
        <f t="shared" si="5"/>
        <v/>
      </c>
      <c r="W88" s="169" t="str">
        <f t="shared" si="5"/>
        <v/>
      </c>
      <c r="X88" s="6" t="str">
        <f t="shared" si="5"/>
        <v/>
      </c>
      <c r="Y88" s="169" t="str">
        <f t="shared" si="5"/>
        <v/>
      </c>
      <c r="Z88" s="6" t="str">
        <f t="shared" si="5"/>
        <v/>
      </c>
      <c r="AA88" s="169" t="str">
        <f t="shared" si="5"/>
        <v/>
      </c>
      <c r="AB88" s="6" t="str">
        <f t="shared" si="5"/>
        <v/>
      </c>
      <c r="AC88" s="169" t="str">
        <f t="shared" si="5"/>
        <v/>
      </c>
      <c r="AD88" s="6" t="str">
        <f t="shared" si="5"/>
        <v/>
      </c>
      <c r="AE88" s="169">
        <f t="shared" si="8"/>
        <v>27.61</v>
      </c>
      <c r="AF88" s="22">
        <f t="shared" si="9"/>
        <v>144062</v>
      </c>
    </row>
    <row r="89" spans="1:32" x14ac:dyDescent="0.35">
      <c r="A89" s="317"/>
      <c r="B89" s="5" t="s">
        <v>260</v>
      </c>
      <c r="C89" s="169" t="str">
        <f t="shared" si="6"/>
        <v/>
      </c>
      <c r="D89" s="6" t="str">
        <f t="shared" si="4"/>
        <v/>
      </c>
      <c r="E89" s="169" t="str">
        <f t="shared" si="4"/>
        <v/>
      </c>
      <c r="F89" s="6" t="str">
        <f t="shared" si="4"/>
        <v/>
      </c>
      <c r="G89" s="169" t="str">
        <f t="shared" si="4"/>
        <v/>
      </c>
      <c r="H89" s="6" t="str">
        <f t="shared" si="4"/>
        <v/>
      </c>
      <c r="I89" s="169" t="str">
        <f t="shared" si="4"/>
        <v/>
      </c>
      <c r="J89" s="6" t="str">
        <f t="shared" si="4"/>
        <v/>
      </c>
      <c r="K89" s="169" t="str">
        <f t="shared" si="4"/>
        <v/>
      </c>
      <c r="L89" s="6" t="str">
        <f t="shared" si="4"/>
        <v/>
      </c>
      <c r="M89" s="169" t="str">
        <f t="shared" si="4"/>
        <v/>
      </c>
      <c r="N89" s="6" t="str">
        <f t="shared" si="4"/>
        <v/>
      </c>
      <c r="O89" s="169">
        <f t="shared" si="4"/>
        <v>3.91</v>
      </c>
      <c r="P89" s="201">
        <f t="shared" si="4"/>
        <v>3.91</v>
      </c>
      <c r="R89" s="5" t="s">
        <v>260</v>
      </c>
      <c r="S89" s="169">
        <f t="shared" si="7"/>
        <v>10.130000000000001</v>
      </c>
      <c r="T89" s="6">
        <f t="shared" si="5"/>
        <v>36578.39</v>
      </c>
      <c r="U89" s="169" t="str">
        <f t="shared" si="5"/>
        <v/>
      </c>
      <c r="V89" s="6" t="str">
        <f t="shared" si="5"/>
        <v/>
      </c>
      <c r="W89" s="169" t="str">
        <f t="shared" si="5"/>
        <v/>
      </c>
      <c r="X89" s="6" t="str">
        <f t="shared" si="5"/>
        <v/>
      </c>
      <c r="Y89" s="169" t="str">
        <f t="shared" si="5"/>
        <v/>
      </c>
      <c r="Z89" s="6" t="str">
        <f t="shared" si="5"/>
        <v/>
      </c>
      <c r="AA89" s="169" t="str">
        <f t="shared" si="5"/>
        <v/>
      </c>
      <c r="AB89" s="6" t="str">
        <f t="shared" si="5"/>
        <v/>
      </c>
      <c r="AC89" s="169" t="str">
        <f t="shared" si="5"/>
        <v/>
      </c>
      <c r="AD89" s="6" t="str">
        <f t="shared" si="5"/>
        <v/>
      </c>
      <c r="AE89" s="169">
        <f t="shared" si="8"/>
        <v>14.040000000000001</v>
      </c>
      <c r="AF89" s="22">
        <f t="shared" si="9"/>
        <v>36582.300000000003</v>
      </c>
    </row>
    <row r="90" spans="1:32" x14ac:dyDescent="0.35">
      <c r="A90" s="317"/>
      <c r="B90" s="5" t="s">
        <v>261</v>
      </c>
      <c r="C90" s="169">
        <f t="shared" si="6"/>
        <v>13.45</v>
      </c>
      <c r="D90" s="6">
        <f t="shared" si="4"/>
        <v>56079</v>
      </c>
      <c r="E90" s="169" t="str">
        <f t="shared" si="4"/>
        <v/>
      </c>
      <c r="F90" s="6" t="str">
        <f t="shared" si="4"/>
        <v/>
      </c>
      <c r="G90" s="169" t="str">
        <f t="shared" si="4"/>
        <v/>
      </c>
      <c r="H90" s="6" t="str">
        <f t="shared" si="4"/>
        <v/>
      </c>
      <c r="I90" s="169" t="str">
        <f t="shared" si="4"/>
        <v/>
      </c>
      <c r="J90" s="6" t="str">
        <f t="shared" si="4"/>
        <v/>
      </c>
      <c r="K90" s="169" t="str">
        <f t="shared" si="4"/>
        <v/>
      </c>
      <c r="L90" s="6" t="str">
        <f t="shared" si="4"/>
        <v/>
      </c>
      <c r="M90" s="169" t="str">
        <f t="shared" si="4"/>
        <v/>
      </c>
      <c r="N90" s="6" t="str">
        <f t="shared" si="4"/>
        <v/>
      </c>
      <c r="O90" s="169">
        <f t="shared" si="4"/>
        <v>36.68</v>
      </c>
      <c r="P90" s="201">
        <f t="shared" si="4"/>
        <v>36.68</v>
      </c>
      <c r="R90" s="5" t="s">
        <v>261</v>
      </c>
      <c r="S90" s="169" t="str">
        <f t="shared" si="7"/>
        <v/>
      </c>
      <c r="T90" s="6" t="str">
        <f t="shared" si="5"/>
        <v/>
      </c>
      <c r="U90" s="169" t="str">
        <f t="shared" si="5"/>
        <v/>
      </c>
      <c r="V90" s="6" t="str">
        <f t="shared" si="5"/>
        <v/>
      </c>
      <c r="W90" s="169" t="str">
        <f t="shared" si="5"/>
        <v/>
      </c>
      <c r="X90" s="6" t="str">
        <f t="shared" si="5"/>
        <v/>
      </c>
      <c r="Y90" s="169" t="str">
        <f t="shared" si="5"/>
        <v/>
      </c>
      <c r="Z90" s="6" t="str">
        <f t="shared" si="5"/>
        <v/>
      </c>
      <c r="AA90" s="169" t="str">
        <f t="shared" si="5"/>
        <v/>
      </c>
      <c r="AB90" s="6" t="str">
        <f t="shared" si="5"/>
        <v/>
      </c>
      <c r="AC90" s="169" t="str">
        <f t="shared" si="5"/>
        <v/>
      </c>
      <c r="AD90" s="6" t="str">
        <f t="shared" si="5"/>
        <v/>
      </c>
      <c r="AE90" s="169">
        <f t="shared" si="8"/>
        <v>50.129999999999995</v>
      </c>
      <c r="AF90" s="22">
        <f t="shared" si="9"/>
        <v>56115.68</v>
      </c>
    </row>
    <row r="91" spans="1:32" x14ac:dyDescent="0.35">
      <c r="A91" s="317"/>
      <c r="B91" s="5" t="s">
        <v>299</v>
      </c>
      <c r="C91" s="169" t="str">
        <f t="shared" si="6"/>
        <v/>
      </c>
      <c r="D91" s="6" t="str">
        <f t="shared" si="6"/>
        <v/>
      </c>
      <c r="E91" s="169" t="str">
        <f t="shared" si="6"/>
        <v/>
      </c>
      <c r="F91" s="6" t="str">
        <f t="shared" si="6"/>
        <v/>
      </c>
      <c r="G91" s="169" t="str">
        <f t="shared" si="6"/>
        <v/>
      </c>
      <c r="H91" s="6" t="str">
        <f t="shared" si="6"/>
        <v/>
      </c>
      <c r="I91" s="169" t="str">
        <f t="shared" si="6"/>
        <v/>
      </c>
      <c r="J91" s="6" t="str">
        <f t="shared" si="6"/>
        <v/>
      </c>
      <c r="K91" s="169" t="str">
        <f t="shared" si="6"/>
        <v/>
      </c>
      <c r="L91" s="6" t="str">
        <f t="shared" si="6"/>
        <v/>
      </c>
      <c r="M91" s="169">
        <f t="shared" si="6"/>
        <v>0.51</v>
      </c>
      <c r="N91" s="6">
        <f t="shared" si="6"/>
        <v>1146</v>
      </c>
      <c r="O91" s="169" t="str">
        <f t="shared" si="6"/>
        <v/>
      </c>
      <c r="P91" s="201" t="str">
        <f t="shared" si="6"/>
        <v/>
      </c>
      <c r="R91" s="5" t="s">
        <v>299</v>
      </c>
      <c r="S91" s="169" t="str">
        <f t="shared" si="7"/>
        <v/>
      </c>
      <c r="T91" s="6" t="str">
        <f t="shared" si="7"/>
        <v/>
      </c>
      <c r="U91" s="169" t="str">
        <f t="shared" si="7"/>
        <v/>
      </c>
      <c r="V91" s="6" t="str">
        <f t="shared" si="7"/>
        <v/>
      </c>
      <c r="W91" s="169" t="str">
        <f t="shared" si="7"/>
        <v/>
      </c>
      <c r="X91" s="6" t="str">
        <f t="shared" si="7"/>
        <v/>
      </c>
      <c r="Y91" s="169" t="str">
        <f t="shared" si="7"/>
        <v/>
      </c>
      <c r="Z91" s="6" t="str">
        <f t="shared" si="7"/>
        <v/>
      </c>
      <c r="AA91" s="169">
        <f t="shared" si="7"/>
        <v>3.5750000000000002</v>
      </c>
      <c r="AB91" s="6">
        <f t="shared" si="7"/>
        <v>12760.44</v>
      </c>
      <c r="AC91" s="169" t="str">
        <f t="shared" si="7"/>
        <v/>
      </c>
      <c r="AD91" s="6" t="str">
        <f t="shared" si="7"/>
        <v/>
      </c>
      <c r="AE91" s="169">
        <f t="shared" si="8"/>
        <v>4.085</v>
      </c>
      <c r="AF91" s="22">
        <f t="shared" si="9"/>
        <v>13906.44</v>
      </c>
    </row>
    <row r="92" spans="1:32" x14ac:dyDescent="0.35">
      <c r="A92" s="317"/>
      <c r="B92" s="5" t="s">
        <v>300</v>
      </c>
      <c r="C92" s="169">
        <f t="shared" si="6"/>
        <v>302.33</v>
      </c>
      <c r="D92" s="6">
        <f t="shared" si="6"/>
        <v>1567090</v>
      </c>
      <c r="E92" s="169">
        <f t="shared" si="6"/>
        <v>538.19000000000005</v>
      </c>
      <c r="F92" s="6">
        <f t="shared" si="6"/>
        <v>2674081</v>
      </c>
      <c r="G92" s="169">
        <f t="shared" si="6"/>
        <v>4079.34</v>
      </c>
      <c r="H92" s="6">
        <f t="shared" si="6"/>
        <v>8305275</v>
      </c>
      <c r="I92" s="169">
        <f t="shared" si="6"/>
        <v>438.48</v>
      </c>
      <c r="J92" s="6">
        <f t="shared" si="6"/>
        <v>2175403</v>
      </c>
      <c r="K92" s="169">
        <f t="shared" si="6"/>
        <v>441.09869400000002</v>
      </c>
      <c r="L92" s="6">
        <f t="shared" si="6"/>
        <v>1931434.54</v>
      </c>
      <c r="M92" s="169">
        <f t="shared" si="6"/>
        <v>382.79</v>
      </c>
      <c r="N92" s="6">
        <f t="shared" si="6"/>
        <v>488907</v>
      </c>
      <c r="O92" s="169">
        <f t="shared" si="6"/>
        <v>4862.41</v>
      </c>
      <c r="P92" s="201">
        <f t="shared" si="6"/>
        <v>4862.41</v>
      </c>
      <c r="R92" s="5" t="s">
        <v>300</v>
      </c>
      <c r="S92" s="169">
        <f t="shared" si="7"/>
        <v>329.90100000000001</v>
      </c>
      <c r="T92" s="6">
        <f t="shared" si="7"/>
        <v>1355227.84</v>
      </c>
      <c r="U92" s="169">
        <f t="shared" si="7"/>
        <v>844.43799999999999</v>
      </c>
      <c r="V92" s="6">
        <f t="shared" si="7"/>
        <v>4031449.48</v>
      </c>
      <c r="W92" s="169">
        <f t="shared" si="7"/>
        <v>459.65999999999997</v>
      </c>
      <c r="X92" s="6">
        <f t="shared" si="7"/>
        <v>1739540</v>
      </c>
      <c r="Y92" s="169">
        <f t="shared" si="7"/>
        <v>311.71199999999999</v>
      </c>
      <c r="Z92" s="6">
        <f t="shared" si="7"/>
        <v>989098.95</v>
      </c>
      <c r="AA92" s="169">
        <f t="shared" si="7"/>
        <v>244.52</v>
      </c>
      <c r="AB92" s="6">
        <f t="shared" si="7"/>
        <v>899008.46</v>
      </c>
      <c r="AC92" s="169">
        <f t="shared" si="7"/>
        <v>20.045999999999999</v>
      </c>
      <c r="AD92" s="6">
        <f t="shared" si="7"/>
        <v>56049.22</v>
      </c>
      <c r="AE92" s="169">
        <f t="shared" si="8"/>
        <v>13254.915694000001</v>
      </c>
      <c r="AF92" s="22">
        <f t="shared" si="9"/>
        <v>26217426.899999999</v>
      </c>
    </row>
    <row r="93" spans="1:32" x14ac:dyDescent="0.35">
      <c r="A93" s="317"/>
      <c r="B93" s="5" t="s">
        <v>273</v>
      </c>
      <c r="C93" s="169" t="str">
        <f t="shared" si="6"/>
        <v/>
      </c>
      <c r="D93" s="6" t="str">
        <f t="shared" si="6"/>
        <v/>
      </c>
      <c r="E93" s="169" t="str">
        <f t="shared" si="6"/>
        <v/>
      </c>
      <c r="F93" s="6" t="str">
        <f t="shared" si="6"/>
        <v/>
      </c>
      <c r="G93" s="169">
        <f t="shared" si="6"/>
        <v>0</v>
      </c>
      <c r="H93" s="6">
        <f t="shared" si="6"/>
        <v>0</v>
      </c>
      <c r="I93" s="169">
        <f t="shared" si="6"/>
        <v>0</v>
      </c>
      <c r="J93" s="6">
        <f t="shared" si="6"/>
        <v>0</v>
      </c>
      <c r="K93" s="169" t="str">
        <f t="shared" si="6"/>
        <v/>
      </c>
      <c r="L93" s="6" t="str">
        <f t="shared" si="6"/>
        <v/>
      </c>
      <c r="M93" s="169">
        <f t="shared" si="6"/>
        <v>0</v>
      </c>
      <c r="N93" s="6">
        <f t="shared" si="6"/>
        <v>0</v>
      </c>
      <c r="O93" s="169" t="str">
        <f t="shared" si="6"/>
        <v/>
      </c>
      <c r="P93" s="201" t="str">
        <f t="shared" si="6"/>
        <v/>
      </c>
      <c r="R93" s="5" t="s">
        <v>273</v>
      </c>
      <c r="S93" s="169" t="str">
        <f t="shared" si="7"/>
        <v/>
      </c>
      <c r="T93" s="6" t="str">
        <f t="shared" si="7"/>
        <v/>
      </c>
      <c r="U93" s="169">
        <f t="shared" si="7"/>
        <v>5.44</v>
      </c>
      <c r="V93" s="6">
        <f t="shared" si="7"/>
        <v>10506</v>
      </c>
      <c r="W93" s="169" t="str">
        <f t="shared" si="7"/>
        <v/>
      </c>
      <c r="X93" s="6" t="str">
        <f t="shared" si="7"/>
        <v/>
      </c>
      <c r="Y93" s="169" t="str">
        <f t="shared" si="7"/>
        <v/>
      </c>
      <c r="Z93" s="6" t="str">
        <f t="shared" si="7"/>
        <v/>
      </c>
      <c r="AA93" s="169">
        <f t="shared" si="7"/>
        <v>4.8239999999999998</v>
      </c>
      <c r="AB93" s="6">
        <f t="shared" si="7"/>
        <v>19655.93</v>
      </c>
      <c r="AC93" s="169" t="str">
        <f t="shared" si="7"/>
        <v/>
      </c>
      <c r="AD93" s="6" t="str">
        <f t="shared" si="7"/>
        <v/>
      </c>
      <c r="AE93" s="169">
        <f t="shared" si="8"/>
        <v>10.263999999999999</v>
      </c>
      <c r="AF93" s="22">
        <f t="shared" si="9"/>
        <v>30161.93</v>
      </c>
    </row>
    <row r="94" spans="1:32" x14ac:dyDescent="0.35">
      <c r="A94" s="317"/>
      <c r="B94" s="5" t="s">
        <v>274</v>
      </c>
      <c r="C94" s="169" t="str">
        <f t="shared" si="6"/>
        <v/>
      </c>
      <c r="D94" s="6" t="str">
        <f t="shared" si="6"/>
        <v/>
      </c>
      <c r="E94" s="169" t="str">
        <f t="shared" si="6"/>
        <v/>
      </c>
      <c r="F94" s="6" t="str">
        <f t="shared" si="6"/>
        <v/>
      </c>
      <c r="G94" s="169">
        <f t="shared" si="6"/>
        <v>0</v>
      </c>
      <c r="H94" s="6">
        <f t="shared" si="6"/>
        <v>0</v>
      </c>
      <c r="I94" s="169">
        <f t="shared" si="6"/>
        <v>0</v>
      </c>
      <c r="J94" s="6">
        <f t="shared" si="6"/>
        <v>0</v>
      </c>
      <c r="K94" s="169" t="str">
        <f t="shared" si="6"/>
        <v/>
      </c>
      <c r="L94" s="6" t="str">
        <f t="shared" si="6"/>
        <v/>
      </c>
      <c r="M94" s="169">
        <f t="shared" si="6"/>
        <v>0</v>
      </c>
      <c r="N94" s="6">
        <f t="shared" si="6"/>
        <v>0</v>
      </c>
      <c r="O94" s="169" t="str">
        <f t="shared" si="6"/>
        <v/>
      </c>
      <c r="P94" s="201" t="str">
        <f t="shared" si="6"/>
        <v/>
      </c>
      <c r="R94" s="5" t="s">
        <v>274</v>
      </c>
      <c r="S94" s="169" t="str">
        <f t="shared" si="7"/>
        <v/>
      </c>
      <c r="T94" s="6" t="str">
        <f t="shared" si="7"/>
        <v/>
      </c>
      <c r="U94" s="169" t="str">
        <f t="shared" si="7"/>
        <v/>
      </c>
      <c r="V94" s="6" t="str">
        <f t="shared" si="7"/>
        <v/>
      </c>
      <c r="W94" s="169" t="str">
        <f t="shared" si="7"/>
        <v/>
      </c>
      <c r="X94" s="6" t="str">
        <f t="shared" si="7"/>
        <v/>
      </c>
      <c r="Y94" s="169" t="str">
        <f t="shared" si="7"/>
        <v/>
      </c>
      <c r="Z94" s="6" t="str">
        <f t="shared" si="7"/>
        <v/>
      </c>
      <c r="AA94" s="169">
        <f t="shared" si="7"/>
        <v>3.1360000000000001</v>
      </c>
      <c r="AB94" s="6">
        <f t="shared" si="7"/>
        <v>11219.96</v>
      </c>
      <c r="AC94" s="169" t="str">
        <f t="shared" si="7"/>
        <v/>
      </c>
      <c r="AD94" s="6" t="str">
        <f t="shared" si="7"/>
        <v/>
      </c>
      <c r="AE94" s="169">
        <f t="shared" si="8"/>
        <v>3.1360000000000001</v>
      </c>
      <c r="AF94" s="22">
        <f t="shared" si="9"/>
        <v>11219.96</v>
      </c>
    </row>
    <row r="95" spans="1:32" x14ac:dyDescent="0.35">
      <c r="A95" s="317"/>
      <c r="B95" s="5" t="s">
        <v>301</v>
      </c>
      <c r="C95" s="169" t="str">
        <f t="shared" si="6"/>
        <v/>
      </c>
      <c r="D95" s="6" t="str">
        <f t="shared" si="6"/>
        <v/>
      </c>
      <c r="E95" s="169" t="str">
        <f t="shared" si="6"/>
        <v/>
      </c>
      <c r="F95" s="6" t="str">
        <f t="shared" si="6"/>
        <v/>
      </c>
      <c r="G95" s="169" t="str">
        <f t="shared" si="6"/>
        <v/>
      </c>
      <c r="H95" s="6" t="str">
        <f t="shared" si="6"/>
        <v/>
      </c>
      <c r="I95" s="169" t="str">
        <f t="shared" si="6"/>
        <v/>
      </c>
      <c r="J95" s="6" t="str">
        <f t="shared" si="6"/>
        <v/>
      </c>
      <c r="K95" s="169" t="str">
        <f t="shared" si="6"/>
        <v/>
      </c>
      <c r="L95" s="6" t="str">
        <f t="shared" si="6"/>
        <v/>
      </c>
      <c r="M95" s="169" t="str">
        <f t="shared" si="6"/>
        <v/>
      </c>
      <c r="N95" s="6" t="str">
        <f t="shared" si="6"/>
        <v/>
      </c>
      <c r="O95" s="169">
        <f t="shared" si="6"/>
        <v>1.26</v>
      </c>
      <c r="P95" s="201">
        <f t="shared" si="6"/>
        <v>1.26</v>
      </c>
      <c r="R95" s="5" t="s">
        <v>301</v>
      </c>
      <c r="S95" s="169" t="str">
        <f t="shared" si="7"/>
        <v/>
      </c>
      <c r="T95" s="6" t="str">
        <f t="shared" si="7"/>
        <v/>
      </c>
      <c r="U95" s="169">
        <f t="shared" si="7"/>
        <v>0.57999999999999996</v>
      </c>
      <c r="V95" s="6">
        <f t="shared" si="7"/>
        <v>3188</v>
      </c>
      <c r="W95" s="169" t="str">
        <f t="shared" si="7"/>
        <v/>
      </c>
      <c r="X95" s="6" t="str">
        <f t="shared" si="7"/>
        <v/>
      </c>
      <c r="Y95" s="169" t="str">
        <f t="shared" si="7"/>
        <v/>
      </c>
      <c r="Z95" s="6" t="str">
        <f t="shared" si="7"/>
        <v/>
      </c>
      <c r="AA95" s="169" t="str">
        <f t="shared" si="7"/>
        <v/>
      </c>
      <c r="AB95" s="6" t="str">
        <f t="shared" si="7"/>
        <v/>
      </c>
      <c r="AC95" s="169" t="str">
        <f t="shared" si="7"/>
        <v/>
      </c>
      <c r="AD95" s="6" t="str">
        <f t="shared" si="7"/>
        <v/>
      </c>
      <c r="AE95" s="169">
        <f t="shared" si="8"/>
        <v>1.8399999999999999</v>
      </c>
      <c r="AF95" s="22">
        <f t="shared" si="9"/>
        <v>3189.26</v>
      </c>
    </row>
    <row r="96" spans="1:32" x14ac:dyDescent="0.35">
      <c r="A96" s="317"/>
      <c r="B96" s="5" t="s">
        <v>302</v>
      </c>
      <c r="C96" s="169">
        <f t="shared" si="6"/>
        <v>22.93</v>
      </c>
      <c r="D96" s="6">
        <f t="shared" si="6"/>
        <v>119262</v>
      </c>
      <c r="E96" s="169">
        <f t="shared" si="6"/>
        <v>4.1100000000000003</v>
      </c>
      <c r="F96" s="6">
        <f t="shared" si="6"/>
        <v>20601</v>
      </c>
      <c r="G96" s="169" t="str">
        <f t="shared" si="6"/>
        <v/>
      </c>
      <c r="H96" s="6" t="str">
        <f t="shared" si="6"/>
        <v/>
      </c>
      <c r="I96" s="169" t="str">
        <f t="shared" si="6"/>
        <v/>
      </c>
      <c r="J96" s="6" t="str">
        <f t="shared" si="6"/>
        <v/>
      </c>
      <c r="K96" s="169">
        <f t="shared" si="6"/>
        <v>0.88500000000000001</v>
      </c>
      <c r="L96" s="6">
        <f t="shared" si="6"/>
        <v>4443.7700000000004</v>
      </c>
      <c r="M96" s="169">
        <f t="shared" si="6"/>
        <v>10.220000000000001</v>
      </c>
      <c r="N96" s="6">
        <f t="shared" si="6"/>
        <v>13897</v>
      </c>
      <c r="O96" s="169">
        <f t="shared" si="6"/>
        <v>0</v>
      </c>
      <c r="P96" s="201">
        <f t="shared" si="6"/>
        <v>0</v>
      </c>
      <c r="R96" s="5" t="s">
        <v>302</v>
      </c>
      <c r="S96" s="169" t="str">
        <f t="shared" si="7"/>
        <v/>
      </c>
      <c r="T96" s="6" t="str">
        <f t="shared" si="7"/>
        <v/>
      </c>
      <c r="U96" s="169">
        <f t="shared" si="7"/>
        <v>1.8979999999999999</v>
      </c>
      <c r="V96" s="6">
        <f t="shared" si="7"/>
        <v>11292.59</v>
      </c>
      <c r="W96" s="169" t="str">
        <f t="shared" si="7"/>
        <v/>
      </c>
      <c r="X96" s="6" t="str">
        <f t="shared" si="7"/>
        <v/>
      </c>
      <c r="Y96" s="169" t="str">
        <f t="shared" si="7"/>
        <v/>
      </c>
      <c r="Z96" s="6" t="str">
        <f t="shared" si="7"/>
        <v/>
      </c>
      <c r="AA96" s="169" t="str">
        <f t="shared" si="7"/>
        <v/>
      </c>
      <c r="AB96" s="6" t="str">
        <f t="shared" si="7"/>
        <v/>
      </c>
      <c r="AC96" s="169" t="str">
        <f t="shared" si="7"/>
        <v/>
      </c>
      <c r="AD96" s="6" t="str">
        <f t="shared" si="7"/>
        <v/>
      </c>
      <c r="AE96" s="169">
        <f t="shared" si="8"/>
        <v>40.043000000000006</v>
      </c>
      <c r="AF96" s="22">
        <f t="shared" si="9"/>
        <v>169496.36</v>
      </c>
    </row>
    <row r="97" spans="1:32" x14ac:dyDescent="0.35">
      <c r="A97" s="317"/>
      <c r="B97" s="5" t="s">
        <v>275</v>
      </c>
      <c r="C97" s="169" t="str">
        <f t="shared" si="6"/>
        <v/>
      </c>
      <c r="D97" s="6" t="str">
        <f t="shared" si="6"/>
        <v/>
      </c>
      <c r="E97" s="169" t="str">
        <f t="shared" si="6"/>
        <v/>
      </c>
      <c r="F97" s="6" t="str">
        <f t="shared" si="6"/>
        <v/>
      </c>
      <c r="G97" s="169">
        <f t="shared" si="6"/>
        <v>0</v>
      </c>
      <c r="H97" s="6">
        <f t="shared" si="6"/>
        <v>0</v>
      </c>
      <c r="I97" s="169">
        <f t="shared" si="6"/>
        <v>0</v>
      </c>
      <c r="J97" s="6">
        <f t="shared" si="6"/>
        <v>0</v>
      </c>
      <c r="K97" s="169" t="str">
        <f t="shared" si="6"/>
        <v/>
      </c>
      <c r="L97" s="6" t="str">
        <f t="shared" si="6"/>
        <v/>
      </c>
      <c r="M97" s="169">
        <f t="shared" si="6"/>
        <v>0</v>
      </c>
      <c r="N97" s="6">
        <f t="shared" si="6"/>
        <v>0</v>
      </c>
      <c r="O97" s="169" t="str">
        <f t="shared" si="6"/>
        <v/>
      </c>
      <c r="P97" s="201" t="str">
        <f t="shared" si="6"/>
        <v/>
      </c>
      <c r="R97" s="5" t="s">
        <v>275</v>
      </c>
      <c r="S97" s="169" t="str">
        <f t="shared" si="7"/>
        <v/>
      </c>
      <c r="T97" s="6" t="str">
        <f t="shared" si="7"/>
        <v/>
      </c>
      <c r="U97" s="169">
        <f t="shared" si="7"/>
        <v>2.8130000000000002</v>
      </c>
      <c r="V97" s="6">
        <f t="shared" si="7"/>
        <v>2334.4699999999998</v>
      </c>
      <c r="W97" s="169" t="str">
        <f t="shared" si="7"/>
        <v/>
      </c>
      <c r="X97" s="6" t="str">
        <f t="shared" si="7"/>
        <v/>
      </c>
      <c r="Y97" s="169" t="str">
        <f t="shared" si="7"/>
        <v/>
      </c>
      <c r="Z97" s="6" t="str">
        <f t="shared" si="7"/>
        <v/>
      </c>
      <c r="AA97" s="169" t="str">
        <f t="shared" si="7"/>
        <v/>
      </c>
      <c r="AB97" s="6" t="str">
        <f t="shared" si="7"/>
        <v/>
      </c>
      <c r="AC97" s="169">
        <f t="shared" si="7"/>
        <v>1.2829999999999999</v>
      </c>
      <c r="AD97" s="6">
        <f t="shared" si="7"/>
        <v>3587.08</v>
      </c>
      <c r="AE97" s="169">
        <f t="shared" si="8"/>
        <v>4.0960000000000001</v>
      </c>
      <c r="AF97" s="22">
        <f t="shared" si="9"/>
        <v>5921.5499999999993</v>
      </c>
    </row>
    <row r="98" spans="1:32" x14ac:dyDescent="0.35">
      <c r="A98" s="317"/>
      <c r="B98" s="5" t="s">
        <v>267</v>
      </c>
      <c r="C98" s="169" t="str">
        <f t="shared" si="6"/>
        <v/>
      </c>
      <c r="D98" s="6" t="str">
        <f t="shared" si="6"/>
        <v/>
      </c>
      <c r="E98" s="169" t="str">
        <f t="shared" si="6"/>
        <v/>
      </c>
      <c r="F98" s="6" t="str">
        <f t="shared" si="6"/>
        <v/>
      </c>
      <c r="G98" s="169">
        <f t="shared" si="6"/>
        <v>0</v>
      </c>
      <c r="H98" s="6">
        <f t="shared" si="6"/>
        <v>0</v>
      </c>
      <c r="I98" s="169">
        <f t="shared" si="6"/>
        <v>0</v>
      </c>
      <c r="J98" s="6">
        <f t="shared" si="6"/>
        <v>0</v>
      </c>
      <c r="K98" s="169" t="str">
        <f t="shared" si="6"/>
        <v/>
      </c>
      <c r="L98" s="6" t="str">
        <f t="shared" si="6"/>
        <v/>
      </c>
      <c r="M98" s="169">
        <f t="shared" si="6"/>
        <v>0</v>
      </c>
      <c r="N98" s="6">
        <f t="shared" si="6"/>
        <v>0</v>
      </c>
      <c r="O98" s="169" t="str">
        <f t="shared" si="6"/>
        <v/>
      </c>
      <c r="P98" s="201" t="str">
        <f t="shared" si="6"/>
        <v/>
      </c>
      <c r="R98" s="5" t="s">
        <v>267</v>
      </c>
      <c r="S98" s="169" t="str">
        <f t="shared" si="7"/>
        <v/>
      </c>
      <c r="T98" s="6" t="str">
        <f t="shared" si="7"/>
        <v/>
      </c>
      <c r="U98" s="169" t="str">
        <f t="shared" si="7"/>
        <v/>
      </c>
      <c r="V98" s="6" t="str">
        <f t="shared" si="7"/>
        <v/>
      </c>
      <c r="W98" s="169">
        <f t="shared" si="7"/>
        <v>33.1</v>
      </c>
      <c r="X98" s="6">
        <f t="shared" si="7"/>
        <v>172076</v>
      </c>
      <c r="Y98" s="169" t="str">
        <f t="shared" si="7"/>
        <v/>
      </c>
      <c r="Z98" s="6" t="str">
        <f t="shared" si="7"/>
        <v/>
      </c>
      <c r="AA98" s="169" t="str">
        <f t="shared" si="7"/>
        <v/>
      </c>
      <c r="AB98" s="6" t="str">
        <f t="shared" si="7"/>
        <v/>
      </c>
      <c r="AC98" s="169" t="str">
        <f t="shared" si="7"/>
        <v/>
      </c>
      <c r="AD98" s="6" t="str">
        <f t="shared" si="7"/>
        <v/>
      </c>
      <c r="AE98" s="169">
        <f t="shared" si="8"/>
        <v>33.1</v>
      </c>
      <c r="AF98" s="22">
        <f t="shared" si="9"/>
        <v>172076</v>
      </c>
    </row>
    <row r="99" spans="1:32" x14ac:dyDescent="0.35">
      <c r="A99" s="317"/>
      <c r="B99" s="5" t="s">
        <v>276</v>
      </c>
      <c r="C99" s="169" t="str">
        <f t="shared" si="6"/>
        <v/>
      </c>
      <c r="D99" s="6" t="str">
        <f t="shared" si="6"/>
        <v/>
      </c>
      <c r="E99" s="169" t="str">
        <f t="shared" si="6"/>
        <v/>
      </c>
      <c r="F99" s="6" t="str">
        <f t="shared" si="6"/>
        <v/>
      </c>
      <c r="G99" s="169">
        <f t="shared" si="6"/>
        <v>0</v>
      </c>
      <c r="H99" s="6">
        <f t="shared" si="6"/>
        <v>0</v>
      </c>
      <c r="I99" s="169">
        <f t="shared" si="6"/>
        <v>0</v>
      </c>
      <c r="J99" s="6">
        <f t="shared" si="6"/>
        <v>0</v>
      </c>
      <c r="K99" s="169" t="str">
        <f t="shared" si="6"/>
        <v/>
      </c>
      <c r="L99" s="6" t="str">
        <f t="shared" si="6"/>
        <v/>
      </c>
      <c r="M99" s="169">
        <f t="shared" si="6"/>
        <v>0</v>
      </c>
      <c r="N99" s="6">
        <f t="shared" si="6"/>
        <v>0</v>
      </c>
      <c r="O99" s="169" t="str">
        <f t="shared" si="6"/>
        <v/>
      </c>
      <c r="P99" s="201" t="str">
        <f t="shared" si="6"/>
        <v/>
      </c>
      <c r="R99" s="5" t="s">
        <v>276</v>
      </c>
      <c r="S99" s="169">
        <f t="shared" si="7"/>
        <v>4.32</v>
      </c>
      <c r="T99" s="6">
        <f t="shared" si="7"/>
        <v>25723.96</v>
      </c>
      <c r="U99" s="169">
        <f t="shared" si="7"/>
        <v>4.66</v>
      </c>
      <c r="V99" s="6">
        <f t="shared" si="7"/>
        <v>8905</v>
      </c>
      <c r="W99" s="169" t="str">
        <f t="shared" si="7"/>
        <v/>
      </c>
      <c r="X99" s="6" t="str">
        <f t="shared" si="7"/>
        <v/>
      </c>
      <c r="Y99" s="169" t="str">
        <f t="shared" si="7"/>
        <v/>
      </c>
      <c r="Z99" s="6" t="str">
        <f t="shared" si="7"/>
        <v/>
      </c>
      <c r="AA99" s="169" t="str">
        <f t="shared" si="7"/>
        <v/>
      </c>
      <c r="AB99" s="6" t="str">
        <f t="shared" si="7"/>
        <v/>
      </c>
      <c r="AC99" s="169" t="str">
        <f t="shared" si="7"/>
        <v/>
      </c>
      <c r="AD99" s="6" t="str">
        <f t="shared" si="7"/>
        <v/>
      </c>
      <c r="AE99" s="169">
        <f t="shared" si="8"/>
        <v>8.98</v>
      </c>
      <c r="AF99" s="22">
        <f t="shared" si="9"/>
        <v>34628.959999999999</v>
      </c>
    </row>
    <row r="100" spans="1:32" x14ac:dyDescent="0.35">
      <c r="A100" s="317"/>
      <c r="B100" s="5" t="s">
        <v>303</v>
      </c>
      <c r="C100" s="169">
        <f t="shared" si="6"/>
        <v>13.8</v>
      </c>
      <c r="D100" s="6">
        <f t="shared" si="6"/>
        <v>76583</v>
      </c>
      <c r="E100" s="169">
        <f t="shared" si="6"/>
        <v>2.94</v>
      </c>
      <c r="F100" s="6">
        <f t="shared" si="6"/>
        <v>11439</v>
      </c>
      <c r="G100" s="169">
        <f t="shared" si="6"/>
        <v>6.03</v>
      </c>
      <c r="H100" s="6">
        <f t="shared" si="6"/>
        <v>6535</v>
      </c>
      <c r="I100" s="169">
        <f t="shared" si="6"/>
        <v>75.3</v>
      </c>
      <c r="J100" s="6">
        <f t="shared" si="6"/>
        <v>390769</v>
      </c>
      <c r="K100" s="169">
        <f t="shared" si="6"/>
        <v>4.6900000000000004</v>
      </c>
      <c r="L100" s="6">
        <f t="shared" si="6"/>
        <v>29797</v>
      </c>
      <c r="M100" s="169" t="str">
        <f t="shared" si="6"/>
        <v/>
      </c>
      <c r="N100" s="6" t="str">
        <f t="shared" si="6"/>
        <v/>
      </c>
      <c r="O100" s="169">
        <f t="shared" si="6"/>
        <v>60.98</v>
      </c>
      <c r="P100" s="201">
        <f t="shared" si="6"/>
        <v>60.98</v>
      </c>
      <c r="R100" s="5" t="s">
        <v>303</v>
      </c>
      <c r="S100" s="169" t="str">
        <f t="shared" si="7"/>
        <v/>
      </c>
      <c r="T100" s="6" t="str">
        <f t="shared" si="7"/>
        <v/>
      </c>
      <c r="U100" s="169">
        <f t="shared" si="7"/>
        <v>3.8159999999999998</v>
      </c>
      <c r="V100" s="6">
        <f t="shared" si="7"/>
        <v>22853.53</v>
      </c>
      <c r="W100" s="169">
        <f t="shared" si="7"/>
        <v>11.43</v>
      </c>
      <c r="X100" s="6">
        <f t="shared" si="7"/>
        <v>84599</v>
      </c>
      <c r="Y100" s="169" t="str">
        <f t="shared" si="7"/>
        <v/>
      </c>
      <c r="Z100" s="6" t="str">
        <f t="shared" si="7"/>
        <v/>
      </c>
      <c r="AA100" s="169" t="str">
        <f t="shared" si="7"/>
        <v/>
      </c>
      <c r="AB100" s="6" t="str">
        <f t="shared" si="7"/>
        <v/>
      </c>
      <c r="AC100" s="169" t="str">
        <f t="shared" si="7"/>
        <v/>
      </c>
      <c r="AD100" s="6" t="str">
        <f t="shared" si="7"/>
        <v/>
      </c>
      <c r="AE100" s="169">
        <f t="shared" si="8"/>
        <v>178.98599999999999</v>
      </c>
      <c r="AF100" s="22">
        <f t="shared" si="9"/>
        <v>622636.51</v>
      </c>
    </row>
    <row r="101" spans="1:32" x14ac:dyDescent="0.35">
      <c r="A101" s="317"/>
      <c r="B101" s="5" t="s">
        <v>277</v>
      </c>
      <c r="C101" s="169" t="str">
        <f t="shared" si="6"/>
        <v/>
      </c>
      <c r="D101" s="6" t="str">
        <f t="shared" si="6"/>
        <v/>
      </c>
      <c r="E101" s="169" t="str">
        <f t="shared" si="6"/>
        <v/>
      </c>
      <c r="F101" s="6" t="str">
        <f t="shared" si="6"/>
        <v/>
      </c>
      <c r="G101" s="169">
        <f t="shared" si="6"/>
        <v>0</v>
      </c>
      <c r="H101" s="6">
        <f t="shared" si="6"/>
        <v>0</v>
      </c>
      <c r="I101" s="169">
        <f t="shared" si="6"/>
        <v>0</v>
      </c>
      <c r="J101" s="6">
        <f t="shared" si="6"/>
        <v>0</v>
      </c>
      <c r="K101" s="169">
        <f t="shared" si="6"/>
        <v>77.424000000000007</v>
      </c>
      <c r="L101" s="6">
        <f t="shared" si="6"/>
        <v>102633.13</v>
      </c>
      <c r="M101" s="169">
        <f t="shared" si="6"/>
        <v>0</v>
      </c>
      <c r="N101" s="6">
        <f t="shared" si="6"/>
        <v>0</v>
      </c>
      <c r="O101" s="169" t="str">
        <f t="shared" si="6"/>
        <v/>
      </c>
      <c r="P101" s="201" t="str">
        <f t="shared" si="6"/>
        <v/>
      </c>
      <c r="R101" s="5" t="s">
        <v>277</v>
      </c>
      <c r="S101" s="169" t="str">
        <f t="shared" si="7"/>
        <v/>
      </c>
      <c r="T101" s="6" t="str">
        <f t="shared" si="7"/>
        <v/>
      </c>
      <c r="U101" s="169">
        <f t="shared" si="7"/>
        <v>6.6189999999999998</v>
      </c>
      <c r="V101" s="6">
        <f t="shared" si="7"/>
        <v>13044.53</v>
      </c>
      <c r="W101" s="169" t="str">
        <f t="shared" si="7"/>
        <v/>
      </c>
      <c r="X101" s="6" t="str">
        <f t="shared" si="7"/>
        <v/>
      </c>
      <c r="Y101" s="169" t="str">
        <f t="shared" si="7"/>
        <v/>
      </c>
      <c r="Z101" s="6" t="str">
        <f t="shared" si="7"/>
        <v/>
      </c>
      <c r="AA101" s="169" t="str">
        <f t="shared" si="7"/>
        <v/>
      </c>
      <c r="AB101" s="6" t="str">
        <f t="shared" si="7"/>
        <v/>
      </c>
      <c r="AC101" s="169" t="str">
        <f t="shared" si="7"/>
        <v/>
      </c>
      <c r="AD101" s="6" t="str">
        <f t="shared" si="7"/>
        <v/>
      </c>
      <c r="AE101" s="169">
        <f t="shared" si="8"/>
        <v>84.043000000000006</v>
      </c>
      <c r="AF101" s="22">
        <f t="shared" si="9"/>
        <v>115677.66</v>
      </c>
    </row>
    <row r="102" spans="1:32" x14ac:dyDescent="0.35">
      <c r="A102" s="317"/>
      <c r="B102" s="5" t="s">
        <v>304</v>
      </c>
      <c r="C102" s="169" t="str">
        <f t="shared" si="6"/>
        <v/>
      </c>
      <c r="D102" s="6" t="str">
        <f t="shared" si="6"/>
        <v/>
      </c>
      <c r="E102" s="169" t="str">
        <f t="shared" si="6"/>
        <v/>
      </c>
      <c r="F102" s="6" t="str">
        <f t="shared" si="6"/>
        <v/>
      </c>
      <c r="G102" s="169" t="str">
        <f t="shared" si="6"/>
        <v/>
      </c>
      <c r="H102" s="6" t="str">
        <f t="shared" si="6"/>
        <v/>
      </c>
      <c r="I102" s="169" t="str">
        <f t="shared" si="6"/>
        <v/>
      </c>
      <c r="J102" s="6" t="str">
        <f t="shared" si="6"/>
        <v/>
      </c>
      <c r="K102" s="169" t="str">
        <f t="shared" si="6"/>
        <v/>
      </c>
      <c r="L102" s="6" t="str">
        <f t="shared" si="6"/>
        <v/>
      </c>
      <c r="M102" s="169" t="str">
        <f t="shared" si="6"/>
        <v/>
      </c>
      <c r="N102" s="6" t="str">
        <f t="shared" si="6"/>
        <v/>
      </c>
      <c r="O102" s="169">
        <f t="shared" si="6"/>
        <v>2.64</v>
      </c>
      <c r="P102" s="201">
        <f t="shared" si="6"/>
        <v>2.64</v>
      </c>
      <c r="R102" s="5" t="s">
        <v>304</v>
      </c>
      <c r="S102" s="169" t="str">
        <f t="shared" si="7"/>
        <v/>
      </c>
      <c r="T102" s="6" t="str">
        <f t="shared" si="7"/>
        <v/>
      </c>
      <c r="U102" s="169" t="str">
        <f t="shared" si="7"/>
        <v/>
      </c>
      <c r="V102" s="6" t="str">
        <f t="shared" si="7"/>
        <v/>
      </c>
      <c r="W102" s="169" t="str">
        <f t="shared" si="7"/>
        <v/>
      </c>
      <c r="X102" s="6" t="str">
        <f t="shared" si="7"/>
        <v/>
      </c>
      <c r="Y102" s="169" t="str">
        <f t="shared" si="7"/>
        <v/>
      </c>
      <c r="Z102" s="6" t="str">
        <f t="shared" si="7"/>
        <v/>
      </c>
      <c r="AA102" s="169" t="str">
        <f t="shared" si="7"/>
        <v/>
      </c>
      <c r="AB102" s="6" t="str">
        <f t="shared" si="7"/>
        <v/>
      </c>
      <c r="AC102" s="169">
        <f t="shared" si="7"/>
        <v>5.165</v>
      </c>
      <c r="AD102" s="6">
        <f t="shared" si="7"/>
        <v>8966.61</v>
      </c>
      <c r="AE102" s="169">
        <f t="shared" si="8"/>
        <v>7.8049999999999997</v>
      </c>
      <c r="AF102" s="22">
        <f t="shared" si="9"/>
        <v>8969.25</v>
      </c>
    </row>
    <row r="103" spans="1:32" x14ac:dyDescent="0.35">
      <c r="A103" s="317"/>
      <c r="B103" s="5" t="s">
        <v>305</v>
      </c>
      <c r="C103" s="169" t="str">
        <f t="shared" si="6"/>
        <v/>
      </c>
      <c r="D103" s="6" t="str">
        <f t="shared" si="6"/>
        <v/>
      </c>
      <c r="E103" s="169" t="str">
        <f t="shared" si="6"/>
        <v/>
      </c>
      <c r="F103" s="6" t="str">
        <f t="shared" si="6"/>
        <v/>
      </c>
      <c r="G103" s="169" t="str">
        <f t="shared" si="6"/>
        <v/>
      </c>
      <c r="H103" s="6" t="str">
        <f t="shared" si="6"/>
        <v/>
      </c>
      <c r="I103" s="169" t="str">
        <f t="shared" si="6"/>
        <v/>
      </c>
      <c r="J103" s="6" t="str">
        <f t="shared" si="6"/>
        <v/>
      </c>
      <c r="K103" s="169">
        <f t="shared" si="6"/>
        <v>1.157</v>
      </c>
      <c r="L103" s="6">
        <f t="shared" si="6"/>
        <v>6662.24</v>
      </c>
      <c r="M103" s="169" t="str">
        <f t="shared" si="6"/>
        <v/>
      </c>
      <c r="N103" s="6" t="str">
        <f t="shared" si="6"/>
        <v/>
      </c>
      <c r="O103" s="169">
        <f t="shared" si="6"/>
        <v>0</v>
      </c>
      <c r="P103" s="201">
        <f t="shared" si="6"/>
        <v>0</v>
      </c>
      <c r="R103" s="5" t="s">
        <v>305</v>
      </c>
      <c r="S103" s="169" t="str">
        <f t="shared" si="7"/>
        <v/>
      </c>
      <c r="T103" s="6" t="str">
        <f t="shared" si="7"/>
        <v/>
      </c>
      <c r="U103" s="169">
        <f t="shared" si="7"/>
        <v>0.71599999999999997</v>
      </c>
      <c r="V103" s="6">
        <f t="shared" si="7"/>
        <v>3769.15</v>
      </c>
      <c r="W103" s="169" t="str">
        <f t="shared" si="7"/>
        <v/>
      </c>
      <c r="X103" s="6" t="str">
        <f t="shared" si="7"/>
        <v/>
      </c>
      <c r="Y103" s="169" t="str">
        <f t="shared" si="7"/>
        <v/>
      </c>
      <c r="Z103" s="6" t="str">
        <f t="shared" si="7"/>
        <v/>
      </c>
      <c r="AA103" s="169" t="str">
        <f t="shared" si="7"/>
        <v/>
      </c>
      <c r="AB103" s="6" t="str">
        <f t="shared" si="7"/>
        <v/>
      </c>
      <c r="AC103" s="169" t="str">
        <f t="shared" si="7"/>
        <v/>
      </c>
      <c r="AD103" s="6" t="str">
        <f t="shared" si="7"/>
        <v/>
      </c>
      <c r="AE103" s="169">
        <f t="shared" si="8"/>
        <v>1.873</v>
      </c>
      <c r="AF103" s="22">
        <f t="shared" si="9"/>
        <v>10431.39</v>
      </c>
    </row>
    <row r="104" spans="1:32" x14ac:dyDescent="0.35">
      <c r="A104" s="317"/>
      <c r="B104" s="5" t="s">
        <v>306</v>
      </c>
      <c r="C104" s="169" t="str">
        <f t="shared" si="6"/>
        <v/>
      </c>
      <c r="D104" s="6" t="str">
        <f t="shared" si="6"/>
        <v/>
      </c>
      <c r="E104" s="169">
        <f t="shared" si="6"/>
        <v>10.48</v>
      </c>
      <c r="F104" s="6">
        <f t="shared" si="6"/>
        <v>44080</v>
      </c>
      <c r="G104" s="169" t="str">
        <f t="shared" si="6"/>
        <v/>
      </c>
      <c r="H104" s="6" t="str">
        <f t="shared" si="6"/>
        <v/>
      </c>
      <c r="I104" s="169" t="str">
        <f t="shared" si="6"/>
        <v/>
      </c>
      <c r="J104" s="6" t="str">
        <f t="shared" si="6"/>
        <v/>
      </c>
      <c r="K104" s="169" t="str">
        <f t="shared" si="6"/>
        <v/>
      </c>
      <c r="L104" s="6" t="str">
        <f t="shared" si="6"/>
        <v/>
      </c>
      <c r="M104" s="169" t="str">
        <f t="shared" si="6"/>
        <v/>
      </c>
      <c r="N104" s="6" t="str">
        <f t="shared" si="6"/>
        <v/>
      </c>
      <c r="O104" s="169">
        <f t="shared" si="6"/>
        <v>1258.4000000000001</v>
      </c>
      <c r="P104" s="201">
        <f t="shared" si="6"/>
        <v>1258.4000000000001</v>
      </c>
      <c r="R104" s="5" t="s">
        <v>306</v>
      </c>
      <c r="S104" s="169" t="str">
        <f t="shared" si="7"/>
        <v/>
      </c>
      <c r="T104" s="6" t="str">
        <f t="shared" si="7"/>
        <v/>
      </c>
      <c r="U104" s="169" t="str">
        <f t="shared" si="7"/>
        <v/>
      </c>
      <c r="V104" s="6" t="str">
        <f t="shared" si="7"/>
        <v/>
      </c>
      <c r="W104" s="169" t="str">
        <f t="shared" si="7"/>
        <v/>
      </c>
      <c r="X104" s="6" t="str">
        <f t="shared" si="7"/>
        <v/>
      </c>
      <c r="Y104" s="169" t="str">
        <f t="shared" si="7"/>
        <v/>
      </c>
      <c r="Z104" s="6" t="str">
        <f t="shared" si="7"/>
        <v/>
      </c>
      <c r="AA104" s="169">
        <f t="shared" si="7"/>
        <v>8.09</v>
      </c>
      <c r="AB104" s="6">
        <f t="shared" si="7"/>
        <v>28184.92</v>
      </c>
      <c r="AC104" s="169" t="str">
        <f t="shared" si="7"/>
        <v/>
      </c>
      <c r="AD104" s="6" t="str">
        <f t="shared" si="7"/>
        <v/>
      </c>
      <c r="AE104" s="169">
        <f t="shared" si="8"/>
        <v>1276.97</v>
      </c>
      <c r="AF104" s="22">
        <f t="shared" si="9"/>
        <v>73523.320000000007</v>
      </c>
    </row>
    <row r="105" spans="1:32" x14ac:dyDescent="0.35">
      <c r="A105" s="317"/>
      <c r="B105" s="5" t="s">
        <v>307</v>
      </c>
      <c r="C105" s="169">
        <f t="shared" si="6"/>
        <v>77.5</v>
      </c>
      <c r="D105" s="6">
        <f t="shared" si="6"/>
        <v>243213</v>
      </c>
      <c r="E105" s="169" t="str">
        <f t="shared" si="6"/>
        <v/>
      </c>
      <c r="F105" s="6" t="str">
        <f t="shared" si="6"/>
        <v/>
      </c>
      <c r="G105" s="169" t="str">
        <f t="shared" si="6"/>
        <v/>
      </c>
      <c r="H105" s="6" t="str">
        <f t="shared" si="6"/>
        <v/>
      </c>
      <c r="I105" s="169">
        <f t="shared" si="6"/>
        <v>2.08</v>
      </c>
      <c r="J105" s="6">
        <f t="shared" si="6"/>
        <v>4095</v>
      </c>
      <c r="K105" s="169" t="str">
        <f t="shared" si="6"/>
        <v/>
      </c>
      <c r="L105" s="6" t="str">
        <f t="shared" si="6"/>
        <v/>
      </c>
      <c r="M105" s="169" t="str">
        <f t="shared" si="6"/>
        <v/>
      </c>
      <c r="N105" s="6" t="str">
        <f t="shared" si="6"/>
        <v/>
      </c>
      <c r="O105" s="169">
        <f t="shared" si="6"/>
        <v>10.52</v>
      </c>
      <c r="P105" s="201">
        <f t="shared" si="6"/>
        <v>10.52</v>
      </c>
      <c r="R105" s="5" t="s">
        <v>307</v>
      </c>
      <c r="S105" s="169" t="str">
        <f t="shared" si="7"/>
        <v/>
      </c>
      <c r="T105" s="6" t="str">
        <f t="shared" si="7"/>
        <v/>
      </c>
      <c r="U105" s="169" t="str">
        <f t="shared" si="7"/>
        <v/>
      </c>
      <c r="V105" s="6" t="str">
        <f t="shared" si="7"/>
        <v/>
      </c>
      <c r="W105" s="169">
        <f t="shared" si="7"/>
        <v>0.74</v>
      </c>
      <c r="X105" s="6">
        <f t="shared" si="7"/>
        <v>5060</v>
      </c>
      <c r="Y105" s="169" t="str">
        <f t="shared" si="7"/>
        <v/>
      </c>
      <c r="Z105" s="6" t="str">
        <f t="shared" si="7"/>
        <v/>
      </c>
      <c r="AA105" s="169">
        <f t="shared" si="7"/>
        <v>21.847999999999999</v>
      </c>
      <c r="AB105" s="6">
        <f t="shared" si="7"/>
        <v>90573.69</v>
      </c>
      <c r="AC105" s="169">
        <f t="shared" si="7"/>
        <v>7.88</v>
      </c>
      <c r="AD105" s="6">
        <f t="shared" si="7"/>
        <v>12691.28</v>
      </c>
      <c r="AE105" s="169">
        <f t="shared" si="8"/>
        <v>120.56799999999998</v>
      </c>
      <c r="AF105" s="22">
        <f t="shared" si="9"/>
        <v>355643.49</v>
      </c>
    </row>
    <row r="106" spans="1:32" x14ac:dyDescent="0.35">
      <c r="A106" s="317"/>
      <c r="B106" s="5" t="s">
        <v>308</v>
      </c>
      <c r="C106" s="169" t="str">
        <f t="shared" si="6"/>
        <v/>
      </c>
      <c r="D106" s="6" t="str">
        <f t="shared" si="6"/>
        <v/>
      </c>
      <c r="E106" s="169" t="str">
        <f t="shared" si="6"/>
        <v/>
      </c>
      <c r="F106" s="6" t="str">
        <f t="shared" si="6"/>
        <v/>
      </c>
      <c r="G106" s="169" t="str">
        <f t="shared" si="6"/>
        <v/>
      </c>
      <c r="H106" s="6" t="str">
        <f t="shared" si="6"/>
        <v/>
      </c>
      <c r="I106" s="169" t="str">
        <f t="shared" si="6"/>
        <v/>
      </c>
      <c r="J106" s="6" t="str">
        <f t="shared" si="6"/>
        <v/>
      </c>
      <c r="K106" s="169" t="str">
        <f t="shared" si="6"/>
        <v/>
      </c>
      <c r="L106" s="6" t="str">
        <f t="shared" si="6"/>
        <v/>
      </c>
      <c r="M106" s="169">
        <f t="shared" si="6"/>
        <v>0.81</v>
      </c>
      <c r="N106" s="6">
        <f t="shared" si="6"/>
        <v>1342</v>
      </c>
      <c r="O106" s="169">
        <f t="shared" si="6"/>
        <v>14.79</v>
      </c>
      <c r="P106" s="201">
        <f t="shared" si="6"/>
        <v>14.79</v>
      </c>
      <c r="R106" s="5" t="s">
        <v>308</v>
      </c>
      <c r="S106" s="169" t="str">
        <f t="shared" si="7"/>
        <v/>
      </c>
      <c r="T106" s="6" t="str">
        <f t="shared" si="7"/>
        <v/>
      </c>
      <c r="U106" s="169" t="str">
        <f t="shared" si="7"/>
        <v/>
      </c>
      <c r="V106" s="6" t="str">
        <f t="shared" si="7"/>
        <v/>
      </c>
      <c r="W106" s="169" t="str">
        <f t="shared" si="7"/>
        <v/>
      </c>
      <c r="X106" s="6" t="str">
        <f t="shared" si="7"/>
        <v/>
      </c>
      <c r="Y106" s="169" t="str">
        <f t="shared" si="7"/>
        <v/>
      </c>
      <c r="Z106" s="6" t="str">
        <f t="shared" si="7"/>
        <v/>
      </c>
      <c r="AA106" s="169" t="str">
        <f t="shared" si="7"/>
        <v/>
      </c>
      <c r="AB106" s="6" t="str">
        <f t="shared" si="7"/>
        <v/>
      </c>
      <c r="AC106" s="169" t="str">
        <f t="shared" si="7"/>
        <v/>
      </c>
      <c r="AD106" s="6" t="str">
        <f t="shared" si="7"/>
        <v/>
      </c>
      <c r="AE106" s="169">
        <f t="shared" si="8"/>
        <v>15.6</v>
      </c>
      <c r="AF106" s="22">
        <f t="shared" si="9"/>
        <v>1356.79</v>
      </c>
    </row>
    <row r="107" spans="1:32" x14ac:dyDescent="0.35">
      <c r="A107" s="317"/>
      <c r="B107" s="5" t="s">
        <v>268</v>
      </c>
      <c r="C107" s="169" t="str">
        <f t="shared" si="6"/>
        <v/>
      </c>
      <c r="D107" s="6" t="str">
        <f t="shared" si="6"/>
        <v/>
      </c>
      <c r="E107" s="169" t="str">
        <f t="shared" si="6"/>
        <v/>
      </c>
      <c r="F107" s="6" t="str">
        <f t="shared" si="6"/>
        <v/>
      </c>
      <c r="G107" s="169">
        <f t="shared" si="6"/>
        <v>0</v>
      </c>
      <c r="H107" s="6">
        <f t="shared" si="6"/>
        <v>0</v>
      </c>
      <c r="I107" s="169">
        <f t="shared" si="6"/>
        <v>0</v>
      </c>
      <c r="J107" s="6">
        <f t="shared" si="6"/>
        <v>0</v>
      </c>
      <c r="K107" s="169" t="str">
        <f t="shared" si="6"/>
        <v/>
      </c>
      <c r="L107" s="6" t="str">
        <f t="shared" si="6"/>
        <v/>
      </c>
      <c r="M107" s="169">
        <f t="shared" si="6"/>
        <v>0</v>
      </c>
      <c r="N107" s="6">
        <f t="shared" si="6"/>
        <v>0</v>
      </c>
      <c r="O107" s="169" t="str">
        <f t="shared" si="6"/>
        <v/>
      </c>
      <c r="P107" s="201" t="str">
        <f t="shared" si="6"/>
        <v/>
      </c>
      <c r="R107" s="5" t="s">
        <v>268</v>
      </c>
      <c r="S107" s="169">
        <f t="shared" si="7"/>
        <v>4.46</v>
      </c>
      <c r="T107" s="6">
        <f t="shared" si="7"/>
        <v>18716.84</v>
      </c>
      <c r="U107" s="169" t="str">
        <f t="shared" si="7"/>
        <v/>
      </c>
      <c r="V107" s="6" t="str">
        <f t="shared" si="7"/>
        <v/>
      </c>
      <c r="W107" s="169" t="str">
        <f t="shared" si="7"/>
        <v/>
      </c>
      <c r="X107" s="6" t="str">
        <f t="shared" si="7"/>
        <v/>
      </c>
      <c r="Y107" s="169" t="str">
        <f t="shared" si="7"/>
        <v/>
      </c>
      <c r="Z107" s="6" t="str">
        <f t="shared" si="7"/>
        <v/>
      </c>
      <c r="AA107" s="169" t="str">
        <f t="shared" si="7"/>
        <v/>
      </c>
      <c r="AB107" s="6" t="str">
        <f t="shared" si="7"/>
        <v/>
      </c>
      <c r="AC107" s="169" t="str">
        <f t="shared" si="7"/>
        <v/>
      </c>
      <c r="AD107" s="6" t="str">
        <f t="shared" si="7"/>
        <v/>
      </c>
      <c r="AE107" s="169">
        <f t="shared" si="8"/>
        <v>4.46</v>
      </c>
      <c r="AF107" s="22">
        <f t="shared" si="9"/>
        <v>18716.84</v>
      </c>
    </row>
    <row r="108" spans="1:32" x14ac:dyDescent="0.35">
      <c r="A108" s="317"/>
      <c r="B108" s="5" t="s">
        <v>278</v>
      </c>
      <c r="C108" s="169" t="str">
        <f t="shared" ref="C108:P126" si="10">INDEX(C$5:C$69, MATCH($B108,$B$5:$B$69, 0),1)</f>
        <v/>
      </c>
      <c r="D108" s="6" t="str">
        <f t="shared" si="10"/>
        <v/>
      </c>
      <c r="E108" s="169" t="str">
        <f t="shared" si="10"/>
        <v/>
      </c>
      <c r="F108" s="6" t="str">
        <f t="shared" si="10"/>
        <v/>
      </c>
      <c r="G108" s="169">
        <f t="shared" si="10"/>
        <v>0</v>
      </c>
      <c r="H108" s="6">
        <f t="shared" si="10"/>
        <v>0</v>
      </c>
      <c r="I108" s="169">
        <f t="shared" si="10"/>
        <v>0</v>
      </c>
      <c r="J108" s="6">
        <f t="shared" si="10"/>
        <v>0</v>
      </c>
      <c r="K108" s="169" t="str">
        <f t="shared" si="10"/>
        <v/>
      </c>
      <c r="L108" s="6" t="str">
        <f t="shared" si="10"/>
        <v/>
      </c>
      <c r="M108" s="169">
        <f t="shared" si="10"/>
        <v>0</v>
      </c>
      <c r="N108" s="6">
        <f t="shared" si="10"/>
        <v>0</v>
      </c>
      <c r="O108" s="169" t="str">
        <f t="shared" si="10"/>
        <v/>
      </c>
      <c r="P108" s="201" t="str">
        <f t="shared" si="10"/>
        <v/>
      </c>
      <c r="R108" s="5" t="s">
        <v>278</v>
      </c>
      <c r="S108" s="169" t="str">
        <f t="shared" ref="S108:AD129" si="11">INDEX(S$5:S$69, MATCH($R108,$R$5:$R$69, 0),1)</f>
        <v/>
      </c>
      <c r="T108" s="6" t="str">
        <f t="shared" si="11"/>
        <v/>
      </c>
      <c r="U108" s="169">
        <f t="shared" si="11"/>
        <v>1.7</v>
      </c>
      <c r="V108" s="6">
        <f t="shared" si="11"/>
        <v>3373.73</v>
      </c>
      <c r="W108" s="169" t="str">
        <f t="shared" si="11"/>
        <v/>
      </c>
      <c r="X108" s="6" t="str">
        <f t="shared" si="11"/>
        <v/>
      </c>
      <c r="Y108" s="169" t="str">
        <f t="shared" si="11"/>
        <v/>
      </c>
      <c r="Z108" s="6" t="str">
        <f t="shared" si="11"/>
        <v/>
      </c>
      <c r="AA108" s="169" t="str">
        <f t="shared" si="11"/>
        <v/>
      </c>
      <c r="AB108" s="6" t="str">
        <f t="shared" si="11"/>
        <v/>
      </c>
      <c r="AC108" s="169" t="str">
        <f t="shared" si="11"/>
        <v/>
      </c>
      <c r="AD108" s="6" t="str">
        <f t="shared" si="11"/>
        <v/>
      </c>
      <c r="AE108" s="169">
        <f t="shared" si="8"/>
        <v>1.7</v>
      </c>
      <c r="AF108" s="22">
        <f t="shared" si="9"/>
        <v>3373.73</v>
      </c>
    </row>
    <row r="109" spans="1:32" x14ac:dyDescent="0.35">
      <c r="A109" s="317"/>
      <c r="B109" s="5" t="s">
        <v>309</v>
      </c>
      <c r="C109" s="169">
        <f t="shared" si="10"/>
        <v>134.56</v>
      </c>
      <c r="D109" s="6">
        <f t="shared" si="10"/>
        <v>635207</v>
      </c>
      <c r="E109" s="169">
        <f t="shared" si="10"/>
        <v>148.38</v>
      </c>
      <c r="F109" s="6">
        <f t="shared" si="10"/>
        <v>598268</v>
      </c>
      <c r="G109" s="169" t="str">
        <f t="shared" si="10"/>
        <v/>
      </c>
      <c r="H109" s="6" t="str">
        <f t="shared" si="10"/>
        <v/>
      </c>
      <c r="I109" s="169">
        <f t="shared" si="10"/>
        <v>364.76</v>
      </c>
      <c r="J109" s="6">
        <f t="shared" si="10"/>
        <v>1893207</v>
      </c>
      <c r="K109" s="169">
        <f t="shared" si="10"/>
        <v>208.392</v>
      </c>
      <c r="L109" s="6">
        <f t="shared" si="10"/>
        <v>857204.57</v>
      </c>
      <c r="M109" s="169">
        <f t="shared" si="10"/>
        <v>1923.41</v>
      </c>
      <c r="N109" s="6">
        <f t="shared" si="10"/>
        <v>3476331.5</v>
      </c>
      <c r="O109" s="169">
        <f t="shared" si="10"/>
        <v>2523.0300000000002</v>
      </c>
      <c r="P109" s="201">
        <f t="shared" si="10"/>
        <v>2523.0300000000002</v>
      </c>
      <c r="R109" s="5" t="s">
        <v>309</v>
      </c>
      <c r="S109" s="169">
        <f t="shared" si="11"/>
        <v>12.01</v>
      </c>
      <c r="T109" s="6">
        <f t="shared" si="11"/>
        <v>50026.69</v>
      </c>
      <c r="U109" s="169">
        <f t="shared" si="11"/>
        <v>355.74200000000002</v>
      </c>
      <c r="V109" s="6">
        <f t="shared" si="11"/>
        <v>2275431.7799999998</v>
      </c>
      <c r="W109" s="169">
        <f t="shared" si="11"/>
        <v>926.97</v>
      </c>
      <c r="X109" s="6">
        <f t="shared" si="11"/>
        <v>3897873</v>
      </c>
      <c r="Y109" s="169" t="str">
        <f t="shared" si="11"/>
        <v/>
      </c>
      <c r="Z109" s="6" t="str">
        <f t="shared" si="11"/>
        <v/>
      </c>
      <c r="AA109" s="169">
        <f t="shared" si="11"/>
        <v>68.972999999999999</v>
      </c>
      <c r="AB109" s="6">
        <f t="shared" si="11"/>
        <v>254386.72</v>
      </c>
      <c r="AC109" s="169">
        <f t="shared" si="11"/>
        <v>39.499000000000002</v>
      </c>
      <c r="AD109" s="6">
        <f t="shared" si="11"/>
        <v>103118.91</v>
      </c>
      <c r="AE109" s="169">
        <f t="shared" si="8"/>
        <v>6705.7260000000015</v>
      </c>
      <c r="AF109" s="22">
        <f t="shared" si="9"/>
        <v>14043578.200000001</v>
      </c>
    </row>
    <row r="110" spans="1:32" x14ac:dyDescent="0.35">
      <c r="A110" s="317"/>
      <c r="B110" s="5" t="s">
        <v>279</v>
      </c>
      <c r="C110" s="169" t="str">
        <f t="shared" si="10"/>
        <v/>
      </c>
      <c r="D110" s="6" t="str">
        <f t="shared" si="10"/>
        <v/>
      </c>
      <c r="E110" s="169" t="str">
        <f t="shared" si="10"/>
        <v/>
      </c>
      <c r="F110" s="6" t="str">
        <f t="shared" si="10"/>
        <v/>
      </c>
      <c r="G110" s="169">
        <f t="shared" si="10"/>
        <v>0</v>
      </c>
      <c r="H110" s="6">
        <f t="shared" si="10"/>
        <v>0</v>
      </c>
      <c r="I110" s="169">
        <f t="shared" si="10"/>
        <v>0</v>
      </c>
      <c r="J110" s="6">
        <f t="shared" si="10"/>
        <v>0</v>
      </c>
      <c r="K110" s="169">
        <f t="shared" si="10"/>
        <v>9.9870000000000001</v>
      </c>
      <c r="L110" s="6">
        <f t="shared" si="10"/>
        <v>17371.79</v>
      </c>
      <c r="M110" s="169">
        <f t="shared" si="10"/>
        <v>0</v>
      </c>
      <c r="N110" s="6">
        <f t="shared" si="10"/>
        <v>0</v>
      </c>
      <c r="O110" s="169" t="str">
        <f t="shared" si="10"/>
        <v/>
      </c>
      <c r="P110" s="201" t="str">
        <f t="shared" si="10"/>
        <v/>
      </c>
      <c r="R110" s="5" t="s">
        <v>279</v>
      </c>
      <c r="S110" s="169" t="str">
        <f t="shared" si="11"/>
        <v/>
      </c>
      <c r="T110" s="6" t="str">
        <f t="shared" si="11"/>
        <v/>
      </c>
      <c r="U110" s="169">
        <f t="shared" si="11"/>
        <v>14.226000000000001</v>
      </c>
      <c r="V110" s="6">
        <f t="shared" si="11"/>
        <v>21595.06</v>
      </c>
      <c r="W110" s="169" t="str">
        <f t="shared" si="11"/>
        <v/>
      </c>
      <c r="X110" s="6" t="str">
        <f t="shared" si="11"/>
        <v/>
      </c>
      <c r="Y110" s="169" t="str">
        <f t="shared" si="11"/>
        <v/>
      </c>
      <c r="Z110" s="6" t="str">
        <f t="shared" si="11"/>
        <v/>
      </c>
      <c r="AA110" s="169" t="str">
        <f t="shared" si="11"/>
        <v/>
      </c>
      <c r="AB110" s="6" t="str">
        <f t="shared" si="11"/>
        <v/>
      </c>
      <c r="AC110" s="169" t="str">
        <f t="shared" si="11"/>
        <v/>
      </c>
      <c r="AD110" s="6" t="str">
        <f t="shared" si="11"/>
        <v/>
      </c>
      <c r="AE110" s="169">
        <f t="shared" si="8"/>
        <v>24.213000000000001</v>
      </c>
      <c r="AF110" s="22">
        <f t="shared" si="9"/>
        <v>38966.850000000006</v>
      </c>
    </row>
    <row r="111" spans="1:32" x14ac:dyDescent="0.35">
      <c r="A111" s="317"/>
      <c r="B111" s="5" t="s">
        <v>280</v>
      </c>
      <c r="C111" s="169" t="str">
        <f t="shared" si="10"/>
        <v/>
      </c>
      <c r="D111" s="6" t="str">
        <f t="shared" si="10"/>
        <v/>
      </c>
      <c r="E111" s="169" t="str">
        <f t="shared" si="10"/>
        <v/>
      </c>
      <c r="F111" s="6" t="str">
        <f t="shared" si="10"/>
        <v/>
      </c>
      <c r="G111" s="169">
        <f t="shared" si="10"/>
        <v>0</v>
      </c>
      <c r="H111" s="6">
        <f t="shared" si="10"/>
        <v>0</v>
      </c>
      <c r="I111" s="169">
        <f t="shared" si="10"/>
        <v>0</v>
      </c>
      <c r="J111" s="6">
        <f t="shared" si="10"/>
        <v>0</v>
      </c>
      <c r="K111" s="169" t="str">
        <f t="shared" si="10"/>
        <v/>
      </c>
      <c r="L111" s="6" t="str">
        <f t="shared" si="10"/>
        <v/>
      </c>
      <c r="M111" s="169">
        <f t="shared" si="10"/>
        <v>0</v>
      </c>
      <c r="N111" s="6">
        <f t="shared" si="10"/>
        <v>0</v>
      </c>
      <c r="O111" s="169" t="str">
        <f t="shared" si="10"/>
        <v/>
      </c>
      <c r="P111" s="201" t="str">
        <f t="shared" si="10"/>
        <v/>
      </c>
      <c r="R111" s="5" t="s">
        <v>280</v>
      </c>
      <c r="S111" s="169" t="str">
        <f t="shared" si="11"/>
        <v/>
      </c>
      <c r="T111" s="6" t="str">
        <f t="shared" si="11"/>
        <v/>
      </c>
      <c r="U111" s="169" t="str">
        <f t="shared" si="11"/>
        <v/>
      </c>
      <c r="V111" s="6" t="str">
        <f t="shared" si="11"/>
        <v/>
      </c>
      <c r="W111" s="169" t="str">
        <f t="shared" si="11"/>
        <v/>
      </c>
      <c r="X111" s="6" t="str">
        <f t="shared" si="11"/>
        <v/>
      </c>
      <c r="Y111" s="169" t="str">
        <f t="shared" si="11"/>
        <v/>
      </c>
      <c r="Z111" s="6" t="str">
        <f t="shared" si="11"/>
        <v/>
      </c>
      <c r="AA111" s="169">
        <f t="shared" si="11"/>
        <v>3.1509999999999998</v>
      </c>
      <c r="AB111" s="6">
        <f t="shared" si="11"/>
        <v>11079.49</v>
      </c>
      <c r="AC111" s="169">
        <f t="shared" si="11"/>
        <v>0.77600000000000002</v>
      </c>
      <c r="AD111" s="6">
        <f t="shared" si="11"/>
        <v>3867.07</v>
      </c>
      <c r="AE111" s="169">
        <f t="shared" si="8"/>
        <v>3.9269999999999996</v>
      </c>
      <c r="AF111" s="22">
        <f t="shared" si="9"/>
        <v>14946.56</v>
      </c>
    </row>
    <row r="112" spans="1:32" x14ac:dyDescent="0.35">
      <c r="A112" s="317"/>
      <c r="B112" s="5" t="s">
        <v>281</v>
      </c>
      <c r="C112" s="169" t="str">
        <f t="shared" si="10"/>
        <v/>
      </c>
      <c r="D112" s="6" t="str">
        <f t="shared" si="10"/>
        <v/>
      </c>
      <c r="E112" s="169" t="str">
        <f t="shared" si="10"/>
        <v/>
      </c>
      <c r="F112" s="6" t="str">
        <f t="shared" si="10"/>
        <v/>
      </c>
      <c r="G112" s="169">
        <f t="shared" si="10"/>
        <v>0</v>
      </c>
      <c r="H112" s="6">
        <f t="shared" si="10"/>
        <v>0</v>
      </c>
      <c r="I112" s="169">
        <f t="shared" si="10"/>
        <v>0</v>
      </c>
      <c r="J112" s="6">
        <f t="shared" si="10"/>
        <v>0</v>
      </c>
      <c r="K112" s="169" t="str">
        <f t="shared" si="10"/>
        <v/>
      </c>
      <c r="L112" s="6" t="str">
        <f t="shared" si="10"/>
        <v/>
      </c>
      <c r="M112" s="169">
        <f t="shared" si="10"/>
        <v>0</v>
      </c>
      <c r="N112" s="6">
        <f t="shared" si="10"/>
        <v>0</v>
      </c>
      <c r="O112" s="169" t="str">
        <f t="shared" si="10"/>
        <v/>
      </c>
      <c r="P112" s="201" t="str">
        <f t="shared" si="10"/>
        <v/>
      </c>
      <c r="R112" s="5" t="s">
        <v>281</v>
      </c>
      <c r="S112" s="169" t="str">
        <f t="shared" si="11"/>
        <v/>
      </c>
      <c r="T112" s="6" t="str">
        <f t="shared" si="11"/>
        <v/>
      </c>
      <c r="U112" s="169">
        <f t="shared" si="11"/>
        <v>7.14</v>
      </c>
      <c r="V112" s="6">
        <f t="shared" si="11"/>
        <v>13239</v>
      </c>
      <c r="W112" s="169" t="str">
        <f t="shared" si="11"/>
        <v/>
      </c>
      <c r="X112" s="6" t="str">
        <f t="shared" si="11"/>
        <v/>
      </c>
      <c r="Y112" s="169" t="str">
        <f t="shared" si="11"/>
        <v/>
      </c>
      <c r="Z112" s="6" t="str">
        <f t="shared" si="11"/>
        <v/>
      </c>
      <c r="AA112" s="169" t="str">
        <f t="shared" si="11"/>
        <v/>
      </c>
      <c r="AB112" s="6" t="str">
        <f t="shared" si="11"/>
        <v/>
      </c>
      <c r="AC112" s="169" t="str">
        <f t="shared" si="11"/>
        <v/>
      </c>
      <c r="AD112" s="6" t="str">
        <f t="shared" si="11"/>
        <v/>
      </c>
      <c r="AE112" s="169">
        <f t="shared" si="8"/>
        <v>7.14</v>
      </c>
      <c r="AF112" s="22">
        <f t="shared" si="9"/>
        <v>13239</v>
      </c>
    </row>
    <row r="113" spans="1:32" x14ac:dyDescent="0.35">
      <c r="A113" s="317"/>
      <c r="B113" s="5" t="s">
        <v>383</v>
      </c>
      <c r="C113" s="169" t="str">
        <f t="shared" si="10"/>
        <v/>
      </c>
      <c r="D113" s="6" t="str">
        <f t="shared" si="10"/>
        <v/>
      </c>
      <c r="E113" s="169" t="str">
        <f t="shared" si="10"/>
        <v/>
      </c>
      <c r="F113" s="6" t="str">
        <f t="shared" si="10"/>
        <v/>
      </c>
      <c r="G113" s="169" t="str">
        <f t="shared" si="10"/>
        <v/>
      </c>
      <c r="H113" s="6" t="str">
        <f t="shared" si="10"/>
        <v/>
      </c>
      <c r="I113" s="169" t="str">
        <f t="shared" si="10"/>
        <v/>
      </c>
      <c r="J113" s="6" t="str">
        <f t="shared" si="10"/>
        <v/>
      </c>
      <c r="K113" s="169" t="str">
        <f t="shared" si="10"/>
        <v/>
      </c>
      <c r="L113" s="6" t="str">
        <f t="shared" si="10"/>
        <v/>
      </c>
      <c r="M113" s="169" t="str">
        <f t="shared" si="10"/>
        <v/>
      </c>
      <c r="N113" s="6" t="str">
        <f t="shared" si="10"/>
        <v/>
      </c>
      <c r="O113" s="169">
        <f t="shared" si="10"/>
        <v>1.17</v>
      </c>
      <c r="P113" s="201">
        <f t="shared" si="10"/>
        <v>1.17</v>
      </c>
      <c r="R113" s="5" t="s">
        <v>383</v>
      </c>
      <c r="S113" s="169">
        <f t="shared" si="11"/>
        <v>0</v>
      </c>
      <c r="T113" s="6">
        <f t="shared" si="11"/>
        <v>0</v>
      </c>
      <c r="U113" s="169">
        <f t="shared" si="11"/>
        <v>0</v>
      </c>
      <c r="V113" s="6">
        <f t="shared" si="11"/>
        <v>0</v>
      </c>
      <c r="W113" s="169">
        <f t="shared" si="11"/>
        <v>0</v>
      </c>
      <c r="X113" s="6">
        <f t="shared" si="11"/>
        <v>0</v>
      </c>
      <c r="Y113" s="169">
        <f t="shared" si="11"/>
        <v>0</v>
      </c>
      <c r="Z113" s="6">
        <f t="shared" si="11"/>
        <v>0</v>
      </c>
      <c r="AA113" s="169">
        <f t="shared" si="11"/>
        <v>0</v>
      </c>
      <c r="AB113" s="6">
        <f t="shared" si="11"/>
        <v>0</v>
      </c>
      <c r="AC113" s="169">
        <f t="shared" si="11"/>
        <v>0</v>
      </c>
      <c r="AD113" s="6">
        <f t="shared" si="11"/>
        <v>0</v>
      </c>
      <c r="AE113" s="169">
        <f t="shared" si="8"/>
        <v>1.17</v>
      </c>
      <c r="AF113" s="22">
        <f t="shared" si="9"/>
        <v>1.17</v>
      </c>
    </row>
    <row r="114" spans="1:32" x14ac:dyDescent="0.35">
      <c r="A114" s="317"/>
      <c r="B114" s="5" t="s">
        <v>282</v>
      </c>
      <c r="C114" s="169" t="str">
        <f t="shared" si="10"/>
        <v/>
      </c>
      <c r="D114" s="6" t="str">
        <f t="shared" si="10"/>
        <v/>
      </c>
      <c r="E114" s="169" t="str">
        <f t="shared" si="10"/>
        <v/>
      </c>
      <c r="F114" s="6" t="str">
        <f t="shared" si="10"/>
        <v/>
      </c>
      <c r="G114" s="169">
        <f t="shared" si="10"/>
        <v>0</v>
      </c>
      <c r="H114" s="6">
        <f t="shared" si="10"/>
        <v>0</v>
      </c>
      <c r="I114" s="169">
        <f t="shared" si="10"/>
        <v>0</v>
      </c>
      <c r="J114" s="6">
        <f t="shared" si="10"/>
        <v>0</v>
      </c>
      <c r="K114" s="169">
        <f t="shared" si="10"/>
        <v>2.403</v>
      </c>
      <c r="L114" s="6">
        <f t="shared" si="10"/>
        <v>4325.66</v>
      </c>
      <c r="M114" s="169">
        <f t="shared" si="10"/>
        <v>0</v>
      </c>
      <c r="N114" s="6">
        <f t="shared" si="10"/>
        <v>0</v>
      </c>
      <c r="O114" s="169" t="str">
        <f t="shared" si="10"/>
        <v/>
      </c>
      <c r="P114" s="201" t="str">
        <f t="shared" si="10"/>
        <v/>
      </c>
      <c r="R114" s="5" t="s">
        <v>282</v>
      </c>
      <c r="S114" s="169" t="str">
        <f t="shared" si="11"/>
        <v/>
      </c>
      <c r="T114" s="6" t="str">
        <f t="shared" si="11"/>
        <v/>
      </c>
      <c r="U114" s="169">
        <f t="shared" si="11"/>
        <v>3.3279999999999998</v>
      </c>
      <c r="V114" s="6">
        <f t="shared" si="11"/>
        <v>4297.41</v>
      </c>
      <c r="W114" s="169" t="str">
        <f t="shared" si="11"/>
        <v/>
      </c>
      <c r="X114" s="6" t="str">
        <f t="shared" si="11"/>
        <v/>
      </c>
      <c r="Y114" s="169" t="str">
        <f t="shared" si="11"/>
        <v/>
      </c>
      <c r="Z114" s="6" t="str">
        <f t="shared" si="11"/>
        <v/>
      </c>
      <c r="AA114" s="169">
        <f t="shared" si="11"/>
        <v>5.6440000000000001</v>
      </c>
      <c r="AB114" s="6">
        <f t="shared" si="11"/>
        <v>19294.169999999998</v>
      </c>
      <c r="AC114" s="169" t="str">
        <f t="shared" si="11"/>
        <v/>
      </c>
      <c r="AD114" s="6" t="str">
        <f t="shared" si="11"/>
        <v/>
      </c>
      <c r="AE114" s="169">
        <f t="shared" si="8"/>
        <v>11.375</v>
      </c>
      <c r="AF114" s="22">
        <f t="shared" si="9"/>
        <v>27917.239999999998</v>
      </c>
    </row>
    <row r="115" spans="1:32" x14ac:dyDescent="0.35">
      <c r="A115" s="317"/>
      <c r="B115" s="5" t="s">
        <v>310</v>
      </c>
      <c r="C115" s="169">
        <f t="shared" si="10"/>
        <v>8.8699999999999992</v>
      </c>
      <c r="D115" s="6">
        <f t="shared" si="10"/>
        <v>41975</v>
      </c>
      <c r="E115" s="169" t="str">
        <f t="shared" si="10"/>
        <v/>
      </c>
      <c r="F115" s="6" t="str">
        <f t="shared" si="10"/>
        <v/>
      </c>
      <c r="G115" s="169" t="str">
        <f t="shared" si="10"/>
        <v/>
      </c>
      <c r="H115" s="6" t="str">
        <f t="shared" si="10"/>
        <v/>
      </c>
      <c r="I115" s="169" t="str">
        <f t="shared" si="10"/>
        <v/>
      </c>
      <c r="J115" s="6" t="str">
        <f t="shared" si="10"/>
        <v/>
      </c>
      <c r="K115" s="169" t="str">
        <f t="shared" si="10"/>
        <v/>
      </c>
      <c r="L115" s="6" t="str">
        <f t="shared" si="10"/>
        <v/>
      </c>
      <c r="M115" s="169">
        <f t="shared" si="10"/>
        <v>1.9</v>
      </c>
      <c r="N115" s="6">
        <f t="shared" si="10"/>
        <v>2873</v>
      </c>
      <c r="O115" s="169">
        <f t="shared" si="10"/>
        <v>0</v>
      </c>
      <c r="P115" s="201">
        <f t="shared" si="10"/>
        <v>0</v>
      </c>
      <c r="R115" s="5" t="s">
        <v>310</v>
      </c>
      <c r="S115" s="169" t="str">
        <f t="shared" si="11"/>
        <v/>
      </c>
      <c r="T115" s="6" t="str">
        <f t="shared" si="11"/>
        <v/>
      </c>
      <c r="U115" s="169">
        <f t="shared" si="11"/>
        <v>2.71</v>
      </c>
      <c r="V115" s="6">
        <f t="shared" si="11"/>
        <v>9955.18</v>
      </c>
      <c r="W115" s="169" t="str">
        <f t="shared" si="11"/>
        <v/>
      </c>
      <c r="X115" s="6" t="str">
        <f t="shared" si="11"/>
        <v/>
      </c>
      <c r="Y115" s="169" t="str">
        <f t="shared" si="11"/>
        <v/>
      </c>
      <c r="Z115" s="6" t="str">
        <f t="shared" si="11"/>
        <v/>
      </c>
      <c r="AA115" s="169" t="str">
        <f t="shared" si="11"/>
        <v/>
      </c>
      <c r="AB115" s="6" t="str">
        <f t="shared" si="11"/>
        <v/>
      </c>
      <c r="AC115" s="169" t="str">
        <f t="shared" si="11"/>
        <v/>
      </c>
      <c r="AD115" s="6" t="str">
        <f t="shared" si="11"/>
        <v/>
      </c>
      <c r="AE115" s="169">
        <f t="shared" si="8"/>
        <v>13.48</v>
      </c>
      <c r="AF115" s="22">
        <f t="shared" si="9"/>
        <v>54803.18</v>
      </c>
    </row>
    <row r="116" spans="1:32" x14ac:dyDescent="0.35">
      <c r="A116" s="317"/>
      <c r="B116" s="5" t="s">
        <v>283</v>
      </c>
      <c r="C116" s="169">
        <f t="shared" si="10"/>
        <v>88.89</v>
      </c>
      <c r="D116" s="6">
        <f t="shared" si="10"/>
        <v>542561</v>
      </c>
      <c r="E116" s="169" t="str">
        <f t="shared" si="10"/>
        <v/>
      </c>
      <c r="F116" s="6" t="str">
        <f t="shared" si="10"/>
        <v/>
      </c>
      <c r="G116" s="169">
        <f t="shared" si="10"/>
        <v>0</v>
      </c>
      <c r="H116" s="6">
        <f t="shared" si="10"/>
        <v>0</v>
      </c>
      <c r="I116" s="169">
        <f t="shared" si="10"/>
        <v>0</v>
      </c>
      <c r="J116" s="6">
        <f t="shared" si="10"/>
        <v>0</v>
      </c>
      <c r="K116" s="169">
        <f t="shared" si="10"/>
        <v>2.5659999999999998</v>
      </c>
      <c r="L116" s="6">
        <f t="shared" si="10"/>
        <v>2468.52</v>
      </c>
      <c r="M116" s="169">
        <f t="shared" si="10"/>
        <v>0</v>
      </c>
      <c r="N116" s="6">
        <f t="shared" si="10"/>
        <v>0</v>
      </c>
      <c r="O116" s="169">
        <f t="shared" si="10"/>
        <v>10.74</v>
      </c>
      <c r="P116" s="201">
        <f t="shared" si="10"/>
        <v>10.74</v>
      </c>
      <c r="R116" s="5" t="s">
        <v>283</v>
      </c>
      <c r="S116" s="169">
        <f t="shared" si="11"/>
        <v>1.1000000000000001</v>
      </c>
      <c r="T116" s="6">
        <f t="shared" si="11"/>
        <v>4481.03</v>
      </c>
      <c r="U116" s="169">
        <f t="shared" si="11"/>
        <v>8</v>
      </c>
      <c r="V116" s="6">
        <f t="shared" si="11"/>
        <v>15151.24</v>
      </c>
      <c r="W116" s="169" t="str">
        <f t="shared" si="11"/>
        <v/>
      </c>
      <c r="X116" s="6" t="str">
        <f t="shared" si="11"/>
        <v/>
      </c>
      <c r="Y116" s="169" t="str">
        <f t="shared" si="11"/>
        <v/>
      </c>
      <c r="Z116" s="6" t="str">
        <f t="shared" si="11"/>
        <v/>
      </c>
      <c r="AA116" s="169">
        <f t="shared" si="11"/>
        <v>4.6479999999999997</v>
      </c>
      <c r="AB116" s="6">
        <f t="shared" si="11"/>
        <v>13198.45</v>
      </c>
      <c r="AC116" s="169" t="str">
        <f t="shared" si="11"/>
        <v/>
      </c>
      <c r="AD116" s="6" t="str">
        <f t="shared" si="11"/>
        <v/>
      </c>
      <c r="AE116" s="169">
        <f t="shared" si="8"/>
        <v>115.94399999999999</v>
      </c>
      <c r="AF116" s="22">
        <f t="shared" si="9"/>
        <v>577870.98</v>
      </c>
    </row>
    <row r="117" spans="1:32" x14ac:dyDescent="0.35">
      <c r="A117" s="317"/>
      <c r="B117" s="5" t="s">
        <v>311</v>
      </c>
      <c r="C117" s="169">
        <f t="shared" si="10"/>
        <v>27.17</v>
      </c>
      <c r="D117" s="6">
        <f t="shared" si="10"/>
        <v>105663</v>
      </c>
      <c r="E117" s="169">
        <f t="shared" si="10"/>
        <v>913.47</v>
      </c>
      <c r="F117" s="6">
        <f t="shared" si="10"/>
        <v>5872884</v>
      </c>
      <c r="G117" s="169" t="str">
        <f t="shared" si="10"/>
        <v/>
      </c>
      <c r="H117" s="6" t="str">
        <f t="shared" si="10"/>
        <v/>
      </c>
      <c r="I117" s="169" t="str">
        <f t="shared" si="10"/>
        <v/>
      </c>
      <c r="J117" s="6" t="str">
        <f t="shared" si="10"/>
        <v/>
      </c>
      <c r="K117" s="169">
        <f t="shared" si="10"/>
        <v>11.273</v>
      </c>
      <c r="L117" s="6">
        <f t="shared" si="10"/>
        <v>35598.07</v>
      </c>
      <c r="M117" s="169">
        <f t="shared" si="10"/>
        <v>109.11</v>
      </c>
      <c r="N117" s="6">
        <f t="shared" si="10"/>
        <v>176127</v>
      </c>
      <c r="O117" s="169">
        <f t="shared" si="10"/>
        <v>6631.73</v>
      </c>
      <c r="P117" s="201">
        <f t="shared" si="10"/>
        <v>6631.73</v>
      </c>
      <c r="R117" s="5" t="s">
        <v>311</v>
      </c>
      <c r="S117" s="169">
        <f t="shared" si="11"/>
        <v>15.59</v>
      </c>
      <c r="T117" s="6">
        <f t="shared" si="11"/>
        <v>65546.210000000006</v>
      </c>
      <c r="U117" s="169">
        <f t="shared" si="11"/>
        <v>27.745999999999999</v>
      </c>
      <c r="V117" s="6">
        <f t="shared" si="11"/>
        <v>140271.24</v>
      </c>
      <c r="W117" s="169">
        <f t="shared" si="11"/>
        <v>11.32</v>
      </c>
      <c r="X117" s="6">
        <f t="shared" si="11"/>
        <v>62790</v>
      </c>
      <c r="Y117" s="169" t="str">
        <f t="shared" si="11"/>
        <v/>
      </c>
      <c r="Z117" s="6" t="str">
        <f t="shared" si="11"/>
        <v/>
      </c>
      <c r="AA117" s="169" t="str">
        <f t="shared" si="11"/>
        <v/>
      </c>
      <c r="AB117" s="6" t="str">
        <f t="shared" si="11"/>
        <v/>
      </c>
      <c r="AC117" s="169" t="str">
        <f t="shared" si="11"/>
        <v/>
      </c>
      <c r="AD117" s="6" t="str">
        <f t="shared" si="11"/>
        <v/>
      </c>
      <c r="AE117" s="169">
        <f t="shared" si="8"/>
        <v>7747.4089999999997</v>
      </c>
      <c r="AF117" s="22">
        <f t="shared" si="9"/>
        <v>6465511.2500000009</v>
      </c>
    </row>
    <row r="118" spans="1:32" x14ac:dyDescent="0.35">
      <c r="A118" s="317"/>
      <c r="B118" s="5" t="s">
        <v>269</v>
      </c>
      <c r="C118" s="169">
        <f t="shared" si="10"/>
        <v>3</v>
      </c>
      <c r="D118" s="6">
        <f t="shared" si="10"/>
        <v>13426</v>
      </c>
      <c r="E118" s="169" t="str">
        <f t="shared" si="10"/>
        <v/>
      </c>
      <c r="F118" s="6" t="str">
        <f t="shared" si="10"/>
        <v/>
      </c>
      <c r="G118" s="169">
        <f t="shared" si="10"/>
        <v>0</v>
      </c>
      <c r="H118" s="6">
        <f t="shared" si="10"/>
        <v>0</v>
      </c>
      <c r="I118" s="169">
        <f t="shared" si="10"/>
        <v>0</v>
      </c>
      <c r="J118" s="6">
        <f t="shared" si="10"/>
        <v>0</v>
      </c>
      <c r="K118" s="169" t="str">
        <f t="shared" si="10"/>
        <v/>
      </c>
      <c r="L118" s="6" t="str">
        <f t="shared" si="10"/>
        <v/>
      </c>
      <c r="M118" s="169">
        <f t="shared" si="10"/>
        <v>0</v>
      </c>
      <c r="N118" s="6">
        <f t="shared" si="10"/>
        <v>0</v>
      </c>
      <c r="O118" s="169" t="str">
        <f t="shared" si="10"/>
        <v/>
      </c>
      <c r="P118" s="201" t="str">
        <f t="shared" si="10"/>
        <v/>
      </c>
      <c r="R118" s="5" t="s">
        <v>269</v>
      </c>
      <c r="S118" s="169" t="str">
        <f t="shared" si="11"/>
        <v/>
      </c>
      <c r="T118" s="6" t="str">
        <f t="shared" si="11"/>
        <v/>
      </c>
      <c r="U118" s="169" t="str">
        <f t="shared" si="11"/>
        <v/>
      </c>
      <c r="V118" s="6" t="str">
        <f t="shared" si="11"/>
        <v/>
      </c>
      <c r="W118" s="169" t="str">
        <f t="shared" si="11"/>
        <v/>
      </c>
      <c r="X118" s="6" t="str">
        <f t="shared" si="11"/>
        <v/>
      </c>
      <c r="Y118" s="169" t="str">
        <f t="shared" si="11"/>
        <v/>
      </c>
      <c r="Z118" s="6" t="str">
        <f t="shared" si="11"/>
        <v/>
      </c>
      <c r="AA118" s="169" t="str">
        <f t="shared" si="11"/>
        <v/>
      </c>
      <c r="AB118" s="6" t="str">
        <f t="shared" si="11"/>
        <v/>
      </c>
      <c r="AC118" s="169" t="str">
        <f t="shared" si="11"/>
        <v/>
      </c>
      <c r="AD118" s="6" t="str">
        <f t="shared" si="11"/>
        <v/>
      </c>
      <c r="AE118" s="169">
        <f t="shared" si="8"/>
        <v>3</v>
      </c>
      <c r="AF118" s="22">
        <f t="shared" si="9"/>
        <v>13426</v>
      </c>
    </row>
    <row r="119" spans="1:32" x14ac:dyDescent="0.35">
      <c r="A119" s="317"/>
      <c r="B119" s="5" t="s">
        <v>284</v>
      </c>
      <c r="C119" s="169" t="str">
        <f t="shared" si="10"/>
        <v/>
      </c>
      <c r="D119" s="6" t="str">
        <f t="shared" si="10"/>
        <v/>
      </c>
      <c r="E119" s="169" t="str">
        <f t="shared" si="10"/>
        <v/>
      </c>
      <c r="F119" s="6" t="str">
        <f t="shared" si="10"/>
        <v/>
      </c>
      <c r="G119" s="169">
        <f t="shared" si="10"/>
        <v>0</v>
      </c>
      <c r="H119" s="6">
        <f t="shared" si="10"/>
        <v>0</v>
      </c>
      <c r="I119" s="169">
        <f t="shared" si="10"/>
        <v>0</v>
      </c>
      <c r="J119" s="6">
        <f t="shared" si="10"/>
        <v>0</v>
      </c>
      <c r="K119" s="169">
        <f t="shared" si="10"/>
        <v>2.484</v>
      </c>
      <c r="L119" s="6">
        <f t="shared" si="10"/>
        <v>4168.62</v>
      </c>
      <c r="M119" s="169">
        <f t="shared" si="10"/>
        <v>0</v>
      </c>
      <c r="N119" s="6">
        <f t="shared" si="10"/>
        <v>0</v>
      </c>
      <c r="O119" s="169" t="str">
        <f t="shared" si="10"/>
        <v/>
      </c>
      <c r="P119" s="201" t="str">
        <f t="shared" si="10"/>
        <v/>
      </c>
      <c r="R119" s="5" t="s">
        <v>284</v>
      </c>
      <c r="S119" s="169" t="str">
        <f t="shared" si="11"/>
        <v/>
      </c>
      <c r="T119" s="6" t="str">
        <f t="shared" si="11"/>
        <v/>
      </c>
      <c r="U119" s="169">
        <f t="shared" si="11"/>
        <v>6.3849999999999998</v>
      </c>
      <c r="V119" s="6">
        <f t="shared" si="11"/>
        <v>12989.74</v>
      </c>
      <c r="W119" s="169" t="str">
        <f t="shared" si="11"/>
        <v/>
      </c>
      <c r="X119" s="6" t="str">
        <f t="shared" si="11"/>
        <v/>
      </c>
      <c r="Y119" s="169" t="str">
        <f t="shared" si="11"/>
        <v/>
      </c>
      <c r="Z119" s="6" t="str">
        <f t="shared" si="11"/>
        <v/>
      </c>
      <c r="AA119" s="169">
        <f t="shared" si="11"/>
        <v>4.9050000000000002</v>
      </c>
      <c r="AB119" s="6">
        <f t="shared" si="11"/>
        <v>15257.65</v>
      </c>
      <c r="AC119" s="169" t="str">
        <f t="shared" si="11"/>
        <v/>
      </c>
      <c r="AD119" s="6" t="str">
        <f t="shared" si="11"/>
        <v/>
      </c>
      <c r="AE119" s="169">
        <f t="shared" si="8"/>
        <v>13.774000000000001</v>
      </c>
      <c r="AF119" s="22">
        <f t="shared" si="9"/>
        <v>32416.010000000002</v>
      </c>
    </row>
    <row r="120" spans="1:32" x14ac:dyDescent="0.35">
      <c r="A120" s="317"/>
      <c r="B120" s="5" t="s">
        <v>312</v>
      </c>
      <c r="C120" s="169">
        <f t="shared" si="10"/>
        <v>15.53</v>
      </c>
      <c r="D120" s="6">
        <f t="shared" si="10"/>
        <v>86136</v>
      </c>
      <c r="E120" s="169">
        <f t="shared" si="10"/>
        <v>15.66</v>
      </c>
      <c r="F120" s="6">
        <f t="shared" si="10"/>
        <v>60944</v>
      </c>
      <c r="G120" s="169" t="str">
        <f t="shared" si="10"/>
        <v/>
      </c>
      <c r="H120" s="6" t="str">
        <f t="shared" si="10"/>
        <v/>
      </c>
      <c r="I120" s="169">
        <f t="shared" si="10"/>
        <v>6.97</v>
      </c>
      <c r="J120" s="6">
        <f t="shared" si="10"/>
        <v>36161</v>
      </c>
      <c r="K120" s="169">
        <f t="shared" si="10"/>
        <v>232.666</v>
      </c>
      <c r="L120" s="6">
        <f t="shared" si="10"/>
        <v>968355.74</v>
      </c>
      <c r="M120" s="169" t="str">
        <f t="shared" si="10"/>
        <v/>
      </c>
      <c r="N120" s="6" t="str">
        <f t="shared" si="10"/>
        <v/>
      </c>
      <c r="O120" s="169">
        <f t="shared" si="10"/>
        <v>0.94</v>
      </c>
      <c r="P120" s="201">
        <f t="shared" si="10"/>
        <v>0.94</v>
      </c>
      <c r="R120" s="5" t="s">
        <v>312</v>
      </c>
      <c r="S120" s="169" t="str">
        <f t="shared" si="11"/>
        <v/>
      </c>
      <c r="T120" s="6" t="str">
        <f t="shared" si="11"/>
        <v/>
      </c>
      <c r="U120" s="169">
        <f t="shared" si="11"/>
        <v>396.88499999999999</v>
      </c>
      <c r="V120" s="6">
        <f t="shared" si="11"/>
        <v>1948390</v>
      </c>
      <c r="W120" s="169" t="str">
        <f t="shared" si="11"/>
        <v/>
      </c>
      <c r="X120" s="6" t="str">
        <f t="shared" si="11"/>
        <v/>
      </c>
      <c r="Y120" s="169" t="str">
        <f t="shared" si="11"/>
        <v/>
      </c>
      <c r="Z120" s="6" t="str">
        <f t="shared" si="11"/>
        <v/>
      </c>
      <c r="AA120" s="169">
        <f t="shared" si="11"/>
        <v>10.951000000000001</v>
      </c>
      <c r="AB120" s="6">
        <f t="shared" si="11"/>
        <v>43735.71</v>
      </c>
      <c r="AC120" s="169">
        <f t="shared" si="11"/>
        <v>2.387</v>
      </c>
      <c r="AD120" s="6">
        <f t="shared" si="11"/>
        <v>4677.7299999999996</v>
      </c>
      <c r="AE120" s="169">
        <f t="shared" si="8"/>
        <v>681.98900000000003</v>
      </c>
      <c r="AF120" s="22">
        <f t="shared" si="9"/>
        <v>3148401.1199999996</v>
      </c>
    </row>
    <row r="121" spans="1:32" x14ac:dyDescent="0.35">
      <c r="A121" s="317"/>
      <c r="B121" s="5" t="s">
        <v>285</v>
      </c>
      <c r="C121" s="169">
        <f t="shared" si="10"/>
        <v>0.4</v>
      </c>
      <c r="D121" s="6">
        <f t="shared" si="10"/>
        <v>1775</v>
      </c>
      <c r="E121" s="169" t="str">
        <f t="shared" si="10"/>
        <v/>
      </c>
      <c r="F121" s="6" t="str">
        <f t="shared" si="10"/>
        <v/>
      </c>
      <c r="G121" s="169">
        <f t="shared" si="10"/>
        <v>0</v>
      </c>
      <c r="H121" s="6">
        <f t="shared" si="10"/>
        <v>0</v>
      </c>
      <c r="I121" s="169">
        <f t="shared" si="10"/>
        <v>0</v>
      </c>
      <c r="J121" s="6">
        <f t="shared" si="10"/>
        <v>0</v>
      </c>
      <c r="K121" s="169" t="str">
        <f t="shared" si="10"/>
        <v/>
      </c>
      <c r="L121" s="6" t="str">
        <f t="shared" si="10"/>
        <v/>
      </c>
      <c r="M121" s="169">
        <f t="shared" si="10"/>
        <v>0</v>
      </c>
      <c r="N121" s="6">
        <f t="shared" si="10"/>
        <v>0</v>
      </c>
      <c r="O121" s="169" t="str">
        <f t="shared" si="10"/>
        <v/>
      </c>
      <c r="P121" s="201" t="str">
        <f t="shared" si="10"/>
        <v/>
      </c>
      <c r="R121" s="5" t="s">
        <v>285</v>
      </c>
      <c r="S121" s="169" t="str">
        <f t="shared" si="11"/>
        <v/>
      </c>
      <c r="T121" s="6" t="str">
        <f t="shared" si="11"/>
        <v/>
      </c>
      <c r="U121" s="169">
        <f t="shared" si="11"/>
        <v>4.66</v>
      </c>
      <c r="V121" s="6">
        <f t="shared" si="11"/>
        <v>8155</v>
      </c>
      <c r="W121" s="169" t="str">
        <f t="shared" si="11"/>
        <v/>
      </c>
      <c r="X121" s="6" t="str">
        <f t="shared" si="11"/>
        <v/>
      </c>
      <c r="Y121" s="169" t="str">
        <f t="shared" si="11"/>
        <v/>
      </c>
      <c r="Z121" s="6" t="str">
        <f t="shared" si="11"/>
        <v/>
      </c>
      <c r="AA121" s="169" t="str">
        <f t="shared" si="11"/>
        <v/>
      </c>
      <c r="AB121" s="6" t="str">
        <f t="shared" si="11"/>
        <v/>
      </c>
      <c r="AC121" s="169" t="str">
        <f t="shared" si="11"/>
        <v/>
      </c>
      <c r="AD121" s="6" t="str">
        <f t="shared" si="11"/>
        <v/>
      </c>
      <c r="AE121" s="169">
        <f t="shared" si="8"/>
        <v>5.0600000000000005</v>
      </c>
      <c r="AF121" s="22">
        <f t="shared" si="9"/>
        <v>9930</v>
      </c>
    </row>
    <row r="122" spans="1:32" x14ac:dyDescent="0.35">
      <c r="A122" s="317"/>
      <c r="B122" s="5" t="s">
        <v>286</v>
      </c>
      <c r="C122" s="169" t="str">
        <f t="shared" si="10"/>
        <v/>
      </c>
      <c r="D122" s="6" t="str">
        <f t="shared" si="10"/>
        <v/>
      </c>
      <c r="E122" s="169" t="str">
        <f t="shared" si="10"/>
        <v/>
      </c>
      <c r="F122" s="6" t="str">
        <f t="shared" si="10"/>
        <v/>
      </c>
      <c r="G122" s="169">
        <f t="shared" si="10"/>
        <v>0</v>
      </c>
      <c r="H122" s="6">
        <f t="shared" si="10"/>
        <v>0</v>
      </c>
      <c r="I122" s="169">
        <f t="shared" si="10"/>
        <v>0</v>
      </c>
      <c r="J122" s="6">
        <f t="shared" si="10"/>
        <v>0</v>
      </c>
      <c r="K122" s="169" t="str">
        <f t="shared" si="10"/>
        <v/>
      </c>
      <c r="L122" s="6" t="str">
        <f t="shared" si="10"/>
        <v/>
      </c>
      <c r="M122" s="169">
        <f t="shared" si="10"/>
        <v>0</v>
      </c>
      <c r="N122" s="6">
        <f t="shared" si="10"/>
        <v>0</v>
      </c>
      <c r="O122" s="169" t="str">
        <f t="shared" si="10"/>
        <v/>
      </c>
      <c r="P122" s="201" t="str">
        <f t="shared" si="10"/>
        <v/>
      </c>
      <c r="R122" s="5" t="s">
        <v>286</v>
      </c>
      <c r="S122" s="169" t="str">
        <f t="shared" si="11"/>
        <v/>
      </c>
      <c r="T122" s="6" t="str">
        <f t="shared" si="11"/>
        <v/>
      </c>
      <c r="U122" s="169" t="str">
        <f t="shared" si="11"/>
        <v/>
      </c>
      <c r="V122" s="6" t="str">
        <f t="shared" si="11"/>
        <v/>
      </c>
      <c r="W122" s="169" t="str">
        <f t="shared" si="11"/>
        <v/>
      </c>
      <c r="X122" s="6" t="str">
        <f t="shared" si="11"/>
        <v/>
      </c>
      <c r="Y122" s="169" t="str">
        <f t="shared" si="11"/>
        <v/>
      </c>
      <c r="Z122" s="6" t="str">
        <f t="shared" si="11"/>
        <v/>
      </c>
      <c r="AA122" s="169" t="str">
        <f t="shared" si="11"/>
        <v/>
      </c>
      <c r="AB122" s="6" t="str">
        <f t="shared" si="11"/>
        <v/>
      </c>
      <c r="AC122" s="169">
        <f t="shared" si="11"/>
        <v>7.6710000000000003</v>
      </c>
      <c r="AD122" s="6">
        <f t="shared" si="11"/>
        <v>21909.15</v>
      </c>
      <c r="AE122" s="169">
        <f t="shared" si="8"/>
        <v>7.6710000000000003</v>
      </c>
      <c r="AF122" s="22">
        <f t="shared" si="9"/>
        <v>21909.15</v>
      </c>
    </row>
    <row r="123" spans="1:32" x14ac:dyDescent="0.35">
      <c r="A123" s="317"/>
      <c r="B123" s="5" t="s">
        <v>270</v>
      </c>
      <c r="C123" s="169">
        <f t="shared" si="10"/>
        <v>1.31</v>
      </c>
      <c r="D123" s="6">
        <f t="shared" si="10"/>
        <v>6330</v>
      </c>
      <c r="E123" s="169" t="str">
        <f t="shared" si="10"/>
        <v/>
      </c>
      <c r="F123" s="6" t="str">
        <f t="shared" si="10"/>
        <v/>
      </c>
      <c r="G123" s="169">
        <f t="shared" si="10"/>
        <v>0</v>
      </c>
      <c r="H123" s="6">
        <f t="shared" si="10"/>
        <v>0</v>
      </c>
      <c r="I123" s="169">
        <f t="shared" si="10"/>
        <v>0</v>
      </c>
      <c r="J123" s="6">
        <f t="shared" si="10"/>
        <v>0</v>
      </c>
      <c r="K123" s="169" t="str">
        <f t="shared" si="10"/>
        <v/>
      </c>
      <c r="L123" s="6" t="str">
        <f t="shared" si="10"/>
        <v/>
      </c>
      <c r="M123" s="169">
        <f t="shared" si="10"/>
        <v>0</v>
      </c>
      <c r="N123" s="6">
        <f t="shared" si="10"/>
        <v>0</v>
      </c>
      <c r="O123" s="169" t="str">
        <f t="shared" si="10"/>
        <v/>
      </c>
      <c r="P123" s="201" t="str">
        <f t="shared" si="10"/>
        <v/>
      </c>
      <c r="R123" s="5" t="s">
        <v>270</v>
      </c>
      <c r="S123" s="169">
        <f t="shared" si="11"/>
        <v>3.86</v>
      </c>
      <c r="T123" s="6">
        <f t="shared" si="11"/>
        <v>16267.83</v>
      </c>
      <c r="U123" s="169" t="str">
        <f t="shared" si="11"/>
        <v/>
      </c>
      <c r="V123" s="6" t="str">
        <f t="shared" si="11"/>
        <v/>
      </c>
      <c r="W123" s="169">
        <f t="shared" si="11"/>
        <v>71.66</v>
      </c>
      <c r="X123" s="6">
        <f t="shared" si="11"/>
        <v>459353</v>
      </c>
      <c r="Y123" s="169" t="str">
        <f t="shared" si="11"/>
        <v/>
      </c>
      <c r="Z123" s="6" t="str">
        <f t="shared" si="11"/>
        <v/>
      </c>
      <c r="AA123" s="169" t="str">
        <f t="shared" si="11"/>
        <v/>
      </c>
      <c r="AB123" s="6" t="str">
        <f t="shared" si="11"/>
        <v/>
      </c>
      <c r="AC123" s="169" t="str">
        <f t="shared" si="11"/>
        <v/>
      </c>
      <c r="AD123" s="6" t="str">
        <f t="shared" si="11"/>
        <v/>
      </c>
      <c r="AE123" s="169">
        <f t="shared" si="8"/>
        <v>76.83</v>
      </c>
      <c r="AF123" s="22">
        <f t="shared" si="9"/>
        <v>481950.83</v>
      </c>
    </row>
    <row r="124" spans="1:32" x14ac:dyDescent="0.35">
      <c r="A124" s="317"/>
      <c r="B124" s="5" t="s">
        <v>287</v>
      </c>
      <c r="C124" s="169">
        <f t="shared" si="10"/>
        <v>245.05500000000001</v>
      </c>
      <c r="D124" s="6">
        <f t="shared" si="10"/>
        <v>1159347</v>
      </c>
      <c r="E124" s="169">
        <f t="shared" si="10"/>
        <v>543.03</v>
      </c>
      <c r="F124" s="6">
        <f t="shared" si="10"/>
        <v>2010777</v>
      </c>
      <c r="G124" s="169">
        <f t="shared" si="10"/>
        <v>0</v>
      </c>
      <c r="H124" s="6">
        <f t="shared" si="10"/>
        <v>0</v>
      </c>
      <c r="I124" s="169">
        <f t="shared" si="10"/>
        <v>0</v>
      </c>
      <c r="J124" s="6">
        <f t="shared" si="10"/>
        <v>0</v>
      </c>
      <c r="K124" s="169">
        <f t="shared" si="10"/>
        <v>205.01</v>
      </c>
      <c r="L124" s="6">
        <f t="shared" si="10"/>
        <v>344397.22</v>
      </c>
      <c r="M124" s="169">
        <f t="shared" si="10"/>
        <v>0</v>
      </c>
      <c r="N124" s="6">
        <f t="shared" si="10"/>
        <v>0</v>
      </c>
      <c r="O124" s="169">
        <f t="shared" si="10"/>
        <v>1172.1300000000001</v>
      </c>
      <c r="P124" s="201">
        <f t="shared" si="10"/>
        <v>1172.1300000000001</v>
      </c>
      <c r="R124" s="5" t="s">
        <v>287</v>
      </c>
      <c r="S124" s="169">
        <f t="shared" si="11"/>
        <v>179.87299999999999</v>
      </c>
      <c r="T124" s="6">
        <f t="shared" si="11"/>
        <v>470390.54</v>
      </c>
      <c r="U124" s="169">
        <f t="shared" si="11"/>
        <v>564.83300000000008</v>
      </c>
      <c r="V124" s="6">
        <f t="shared" si="11"/>
        <v>1086796.79</v>
      </c>
      <c r="W124" s="169">
        <f t="shared" si="11"/>
        <v>368.22</v>
      </c>
      <c r="X124" s="6">
        <f t="shared" si="11"/>
        <v>1677573</v>
      </c>
      <c r="Y124" s="169" t="str">
        <f t="shared" si="11"/>
        <v/>
      </c>
      <c r="Z124" s="6" t="str">
        <f t="shared" si="11"/>
        <v/>
      </c>
      <c r="AA124" s="169">
        <f t="shared" si="11"/>
        <v>198.90799999999999</v>
      </c>
      <c r="AB124" s="6">
        <f t="shared" si="11"/>
        <v>692895.86</v>
      </c>
      <c r="AC124" s="169">
        <f t="shared" si="11"/>
        <v>55.366999999999997</v>
      </c>
      <c r="AD124" s="6">
        <f t="shared" si="11"/>
        <v>107822.71</v>
      </c>
      <c r="AE124" s="169">
        <f t="shared" si="8"/>
        <v>3532.4260000000008</v>
      </c>
      <c r="AF124" s="22">
        <f t="shared" si="9"/>
        <v>7551172.25</v>
      </c>
    </row>
    <row r="125" spans="1:32" x14ac:dyDescent="0.35">
      <c r="A125" s="317"/>
      <c r="B125" s="5" t="s">
        <v>288</v>
      </c>
      <c r="C125" s="169">
        <f t="shared" si="10"/>
        <v>208.56</v>
      </c>
      <c r="D125" s="6">
        <f t="shared" si="10"/>
        <v>1015730</v>
      </c>
      <c r="E125" s="169">
        <f t="shared" si="10"/>
        <v>67.509999999999991</v>
      </c>
      <c r="F125" s="6">
        <f t="shared" si="10"/>
        <v>284981</v>
      </c>
      <c r="G125" s="169">
        <f t="shared" si="10"/>
        <v>0</v>
      </c>
      <c r="H125" s="6">
        <f t="shared" si="10"/>
        <v>0</v>
      </c>
      <c r="I125" s="169">
        <f t="shared" si="10"/>
        <v>0</v>
      </c>
      <c r="J125" s="6">
        <f t="shared" si="10"/>
        <v>0</v>
      </c>
      <c r="K125" s="169">
        <f t="shared" si="10"/>
        <v>146.44</v>
      </c>
      <c r="L125" s="6">
        <f t="shared" si="10"/>
        <v>215287.27</v>
      </c>
      <c r="M125" s="169">
        <f t="shared" si="10"/>
        <v>0</v>
      </c>
      <c r="N125" s="6">
        <f t="shared" si="10"/>
        <v>0</v>
      </c>
      <c r="O125" s="169">
        <f t="shared" si="10"/>
        <v>76.400000000000006</v>
      </c>
      <c r="P125" s="201">
        <f t="shared" si="10"/>
        <v>76.400000000000006</v>
      </c>
      <c r="R125" s="5" t="s">
        <v>288</v>
      </c>
      <c r="S125" s="169">
        <f t="shared" si="11"/>
        <v>187.28200000000001</v>
      </c>
      <c r="T125" s="6">
        <f t="shared" si="11"/>
        <v>320727.86</v>
      </c>
      <c r="U125" s="169">
        <f t="shared" si="11"/>
        <v>320.44200000000001</v>
      </c>
      <c r="V125" s="6">
        <f t="shared" si="11"/>
        <v>543659.69999999995</v>
      </c>
      <c r="W125" s="169">
        <f t="shared" si="11"/>
        <v>14.17</v>
      </c>
      <c r="X125" s="6">
        <f t="shared" si="11"/>
        <v>69638</v>
      </c>
      <c r="Y125" s="169" t="str">
        <f t="shared" si="11"/>
        <v/>
      </c>
      <c r="Z125" s="6" t="str">
        <f t="shared" si="11"/>
        <v/>
      </c>
      <c r="AA125" s="169">
        <f t="shared" si="11"/>
        <v>59.975999999999999</v>
      </c>
      <c r="AB125" s="6">
        <f t="shared" si="11"/>
        <v>208164.4</v>
      </c>
      <c r="AC125" s="169" t="str">
        <f t="shared" si="11"/>
        <v/>
      </c>
      <c r="AD125" s="6" t="str">
        <f t="shared" si="11"/>
        <v/>
      </c>
      <c r="AE125" s="169">
        <f t="shared" si="8"/>
        <v>1080.78</v>
      </c>
      <c r="AF125" s="22">
        <f t="shared" si="9"/>
        <v>2658264.6299999994</v>
      </c>
    </row>
    <row r="126" spans="1:32" x14ac:dyDescent="0.35">
      <c r="A126" s="317"/>
      <c r="B126" s="5" t="s">
        <v>289</v>
      </c>
      <c r="C126" s="169">
        <f t="shared" si="10"/>
        <v>1.36</v>
      </c>
      <c r="D126" s="6">
        <f t="shared" si="10"/>
        <v>6102</v>
      </c>
      <c r="E126" s="169" t="str">
        <f t="shared" si="10"/>
        <v/>
      </c>
      <c r="F126" s="6" t="str">
        <f t="shared" ref="D126:P134" si="12">INDEX(F$5:F$69, MATCH($B126,$B$5:$B$69, 0),1)</f>
        <v/>
      </c>
      <c r="G126" s="169">
        <f t="shared" si="12"/>
        <v>0</v>
      </c>
      <c r="H126" s="6">
        <f t="shared" si="12"/>
        <v>0</v>
      </c>
      <c r="I126" s="169">
        <f t="shared" si="12"/>
        <v>0</v>
      </c>
      <c r="J126" s="6">
        <f t="shared" si="12"/>
        <v>0</v>
      </c>
      <c r="K126" s="169">
        <f t="shared" si="12"/>
        <v>8.8940000000000001</v>
      </c>
      <c r="L126" s="6">
        <f t="shared" si="12"/>
        <v>17423.34</v>
      </c>
      <c r="M126" s="169">
        <f t="shared" si="12"/>
        <v>0</v>
      </c>
      <c r="N126" s="6">
        <f t="shared" si="12"/>
        <v>0</v>
      </c>
      <c r="O126" s="169" t="str">
        <f t="shared" si="12"/>
        <v/>
      </c>
      <c r="P126" s="201" t="str">
        <f t="shared" si="12"/>
        <v/>
      </c>
      <c r="R126" s="5" t="s">
        <v>289</v>
      </c>
      <c r="S126" s="169" t="str">
        <f t="shared" si="11"/>
        <v/>
      </c>
      <c r="T126" s="6" t="str">
        <f t="shared" si="11"/>
        <v/>
      </c>
      <c r="U126" s="169">
        <f t="shared" si="11"/>
        <v>1.966</v>
      </c>
      <c r="V126" s="6">
        <f t="shared" si="11"/>
        <v>3633.48</v>
      </c>
      <c r="W126" s="169" t="str">
        <f t="shared" si="11"/>
        <v/>
      </c>
      <c r="X126" s="6" t="str">
        <f t="shared" si="11"/>
        <v/>
      </c>
      <c r="Y126" s="169" t="str">
        <f t="shared" si="11"/>
        <v/>
      </c>
      <c r="Z126" s="6" t="str">
        <f t="shared" si="11"/>
        <v/>
      </c>
      <c r="AA126" s="169" t="str">
        <f t="shared" si="11"/>
        <v/>
      </c>
      <c r="AB126" s="6" t="str">
        <f t="shared" si="11"/>
        <v/>
      </c>
      <c r="AC126" s="169" t="str">
        <f t="shared" si="11"/>
        <v/>
      </c>
      <c r="AD126" s="6" t="str">
        <f t="shared" si="11"/>
        <v/>
      </c>
      <c r="AE126" s="169">
        <f t="shared" si="8"/>
        <v>12.219999999999999</v>
      </c>
      <c r="AF126" s="22">
        <f t="shared" si="9"/>
        <v>27158.82</v>
      </c>
    </row>
    <row r="127" spans="1:32" x14ac:dyDescent="0.35">
      <c r="A127" s="317"/>
      <c r="B127" s="5" t="s">
        <v>313</v>
      </c>
      <c r="C127" s="169">
        <f t="shared" ref="C127:C134" si="13">INDEX(C$5:C$69, MATCH($B127,$B$5:$B$69, 0),1)</f>
        <v>3.59</v>
      </c>
      <c r="D127" s="6">
        <f t="shared" si="12"/>
        <v>25863</v>
      </c>
      <c r="E127" s="169" t="str">
        <f t="shared" si="12"/>
        <v/>
      </c>
      <c r="F127" s="6" t="str">
        <f t="shared" si="12"/>
        <v/>
      </c>
      <c r="G127" s="169" t="str">
        <f t="shared" si="12"/>
        <v/>
      </c>
      <c r="H127" s="6" t="str">
        <f t="shared" si="12"/>
        <v/>
      </c>
      <c r="I127" s="169" t="str">
        <f t="shared" si="12"/>
        <v/>
      </c>
      <c r="J127" s="6" t="str">
        <f t="shared" si="12"/>
        <v/>
      </c>
      <c r="K127" s="169" t="str">
        <f t="shared" si="12"/>
        <v/>
      </c>
      <c r="L127" s="6" t="str">
        <f t="shared" si="12"/>
        <v/>
      </c>
      <c r="M127" s="169" t="str">
        <f t="shared" si="12"/>
        <v/>
      </c>
      <c r="N127" s="6" t="str">
        <f t="shared" si="12"/>
        <v/>
      </c>
      <c r="O127" s="169">
        <f t="shared" si="12"/>
        <v>93.04</v>
      </c>
      <c r="P127" s="201">
        <f t="shared" si="12"/>
        <v>93.04</v>
      </c>
      <c r="R127" s="5" t="s">
        <v>313</v>
      </c>
      <c r="S127" s="169" t="str">
        <f t="shared" si="11"/>
        <v/>
      </c>
      <c r="T127" s="6" t="str">
        <f t="shared" si="11"/>
        <v/>
      </c>
      <c r="U127" s="169" t="str">
        <f t="shared" si="11"/>
        <v/>
      </c>
      <c r="V127" s="6" t="str">
        <f t="shared" si="11"/>
        <v/>
      </c>
      <c r="W127" s="169">
        <f t="shared" si="11"/>
        <v>34.637999999999998</v>
      </c>
      <c r="X127" s="6">
        <f t="shared" si="11"/>
        <v>183268</v>
      </c>
      <c r="Y127" s="169" t="str">
        <f t="shared" si="11"/>
        <v/>
      </c>
      <c r="Z127" s="6" t="str">
        <f t="shared" si="11"/>
        <v/>
      </c>
      <c r="AA127" s="169">
        <f t="shared" si="11"/>
        <v>20.556999999999999</v>
      </c>
      <c r="AB127" s="6">
        <f t="shared" si="11"/>
        <v>60527.72</v>
      </c>
      <c r="AC127" s="169">
        <f t="shared" si="11"/>
        <v>12.535</v>
      </c>
      <c r="AD127" s="6">
        <f t="shared" si="11"/>
        <v>24491.119999999999</v>
      </c>
      <c r="AE127" s="169">
        <f t="shared" si="8"/>
        <v>164.35999999999999</v>
      </c>
      <c r="AF127" s="22">
        <f t="shared" si="9"/>
        <v>294242.88</v>
      </c>
    </row>
    <row r="128" spans="1:32" x14ac:dyDescent="0.35">
      <c r="A128" s="317"/>
      <c r="B128" s="5" t="s">
        <v>314</v>
      </c>
      <c r="C128" s="169">
        <f t="shared" si="13"/>
        <v>72.900000000000006</v>
      </c>
      <c r="D128" s="6">
        <f t="shared" si="12"/>
        <v>257933</v>
      </c>
      <c r="E128" s="169" t="str">
        <f t="shared" si="12"/>
        <v/>
      </c>
      <c r="F128" s="6" t="str">
        <f t="shared" si="12"/>
        <v/>
      </c>
      <c r="G128" s="169" t="str">
        <f t="shared" si="12"/>
        <v/>
      </c>
      <c r="H128" s="6" t="str">
        <f t="shared" si="12"/>
        <v/>
      </c>
      <c r="I128" s="169" t="str">
        <f t="shared" si="12"/>
        <v/>
      </c>
      <c r="J128" s="6" t="str">
        <f t="shared" si="12"/>
        <v/>
      </c>
      <c r="K128" s="169" t="str">
        <f t="shared" si="12"/>
        <v/>
      </c>
      <c r="L128" s="6" t="str">
        <f t="shared" si="12"/>
        <v/>
      </c>
      <c r="M128" s="169" t="str">
        <f t="shared" si="12"/>
        <v/>
      </c>
      <c r="N128" s="6" t="str">
        <f t="shared" si="12"/>
        <v/>
      </c>
      <c r="O128" s="169">
        <f t="shared" si="12"/>
        <v>6.74</v>
      </c>
      <c r="P128" s="201">
        <f t="shared" si="12"/>
        <v>6.74</v>
      </c>
      <c r="R128" s="5" t="s">
        <v>314</v>
      </c>
      <c r="S128" s="169" t="str">
        <f t="shared" si="11"/>
        <v/>
      </c>
      <c r="T128" s="6" t="str">
        <f t="shared" si="11"/>
        <v/>
      </c>
      <c r="U128" s="169" t="str">
        <f t="shared" si="11"/>
        <v/>
      </c>
      <c r="V128" s="6" t="str">
        <f t="shared" si="11"/>
        <v/>
      </c>
      <c r="W128" s="169" t="str">
        <f t="shared" si="11"/>
        <v/>
      </c>
      <c r="X128" s="6" t="str">
        <f t="shared" si="11"/>
        <v/>
      </c>
      <c r="Y128" s="169" t="str">
        <f t="shared" si="11"/>
        <v/>
      </c>
      <c r="Z128" s="6" t="str">
        <f t="shared" si="11"/>
        <v/>
      </c>
      <c r="AA128" s="169">
        <f t="shared" si="11"/>
        <v>3.6429999999999998</v>
      </c>
      <c r="AB128" s="6">
        <f t="shared" si="11"/>
        <v>22145.21</v>
      </c>
      <c r="AC128" s="169">
        <f t="shared" si="11"/>
        <v>257.8</v>
      </c>
      <c r="AD128" s="6">
        <f t="shared" si="11"/>
        <v>414744.03</v>
      </c>
      <c r="AE128" s="169">
        <f t="shared" si="8"/>
        <v>341.08300000000003</v>
      </c>
      <c r="AF128" s="22">
        <f t="shared" si="9"/>
        <v>694828.98</v>
      </c>
    </row>
    <row r="129" spans="1:32" x14ac:dyDescent="0.35">
      <c r="A129" s="317"/>
      <c r="B129" s="5" t="s">
        <v>315</v>
      </c>
      <c r="C129" s="169">
        <f t="shared" si="13"/>
        <v>13.68</v>
      </c>
      <c r="D129" s="6">
        <f t="shared" si="12"/>
        <v>53145</v>
      </c>
      <c r="E129" s="169">
        <f t="shared" si="12"/>
        <v>0.62</v>
      </c>
      <c r="F129" s="6">
        <f t="shared" si="12"/>
        <v>2291</v>
      </c>
      <c r="G129" s="169" t="str">
        <f t="shared" si="12"/>
        <v/>
      </c>
      <c r="H129" s="6" t="str">
        <f t="shared" si="12"/>
        <v/>
      </c>
      <c r="I129" s="169" t="str">
        <f t="shared" si="12"/>
        <v/>
      </c>
      <c r="J129" s="6" t="str">
        <f t="shared" si="12"/>
        <v/>
      </c>
      <c r="K129" s="169" t="str">
        <f t="shared" si="12"/>
        <v/>
      </c>
      <c r="L129" s="6" t="str">
        <f t="shared" si="12"/>
        <v/>
      </c>
      <c r="M129" s="169">
        <f t="shared" si="12"/>
        <v>7.82</v>
      </c>
      <c r="N129" s="6">
        <f t="shared" si="12"/>
        <v>18669</v>
      </c>
      <c r="O129" s="169">
        <f t="shared" si="12"/>
        <v>2956.18</v>
      </c>
      <c r="P129" s="201">
        <f t="shared" si="12"/>
        <v>2956.18</v>
      </c>
      <c r="R129" s="5" t="s">
        <v>315</v>
      </c>
      <c r="S129" s="169" t="str">
        <f t="shared" si="11"/>
        <v/>
      </c>
      <c r="T129" s="6" t="str">
        <f t="shared" si="11"/>
        <v/>
      </c>
      <c r="U129" s="169" t="str">
        <f t="shared" si="11"/>
        <v/>
      </c>
      <c r="V129" s="6" t="str">
        <f t="shared" ref="T129:AD134" si="14">INDEX(V$5:V$69, MATCH($R129,$R$5:$R$69, 0),1)</f>
        <v/>
      </c>
      <c r="W129" s="169" t="str">
        <f t="shared" si="14"/>
        <v/>
      </c>
      <c r="X129" s="6" t="str">
        <f t="shared" si="14"/>
        <v/>
      </c>
      <c r="Y129" s="169" t="str">
        <f t="shared" si="14"/>
        <v/>
      </c>
      <c r="Z129" s="6" t="str">
        <f t="shared" si="14"/>
        <v/>
      </c>
      <c r="AA129" s="169">
        <f t="shared" si="14"/>
        <v>3.706</v>
      </c>
      <c r="AB129" s="6">
        <f t="shared" si="14"/>
        <v>13263.09</v>
      </c>
      <c r="AC129" s="169" t="str">
        <f t="shared" si="14"/>
        <v/>
      </c>
      <c r="AD129" s="6" t="str">
        <f t="shared" si="14"/>
        <v/>
      </c>
      <c r="AE129" s="169">
        <f t="shared" si="8"/>
        <v>2982.0059999999999</v>
      </c>
      <c r="AF129" s="22">
        <f t="shared" si="9"/>
        <v>90324.26999999999</v>
      </c>
    </row>
    <row r="130" spans="1:32" x14ac:dyDescent="0.35">
      <c r="A130" s="317"/>
      <c r="B130" s="5" t="s">
        <v>316</v>
      </c>
      <c r="C130" s="169">
        <f t="shared" si="13"/>
        <v>155.58000000000001</v>
      </c>
      <c r="D130" s="6">
        <f t="shared" si="12"/>
        <v>804693</v>
      </c>
      <c r="E130" s="169">
        <f t="shared" si="12"/>
        <v>502.32</v>
      </c>
      <c r="F130" s="6">
        <f t="shared" si="12"/>
        <v>2205647</v>
      </c>
      <c r="G130" s="169">
        <f t="shared" si="12"/>
        <v>1224.1199999999999</v>
      </c>
      <c r="H130" s="6">
        <f t="shared" si="12"/>
        <v>2523958</v>
      </c>
      <c r="I130" s="169">
        <f t="shared" si="12"/>
        <v>492.82</v>
      </c>
      <c r="J130" s="6">
        <f t="shared" si="12"/>
        <v>2524377</v>
      </c>
      <c r="K130" s="169" t="str">
        <f t="shared" si="12"/>
        <v/>
      </c>
      <c r="L130" s="6" t="str">
        <f t="shared" si="12"/>
        <v/>
      </c>
      <c r="M130" s="169">
        <f t="shared" si="12"/>
        <v>126.07</v>
      </c>
      <c r="N130" s="6">
        <f t="shared" si="12"/>
        <v>261834</v>
      </c>
      <c r="O130" s="169">
        <f t="shared" si="12"/>
        <v>3124.75</v>
      </c>
      <c r="P130" s="201">
        <f t="shared" si="12"/>
        <v>3124.75</v>
      </c>
      <c r="R130" s="5" t="s">
        <v>316</v>
      </c>
      <c r="S130" s="169">
        <f t="shared" ref="S130:S134" si="15">INDEX(S$5:S$69, MATCH($R130,$R$5:$R$69, 0),1)</f>
        <v>440.6</v>
      </c>
      <c r="T130" s="6">
        <f t="shared" si="14"/>
        <v>1913878.55</v>
      </c>
      <c r="U130" s="169" t="str">
        <f t="shared" si="14"/>
        <v/>
      </c>
      <c r="V130" s="6" t="str">
        <f t="shared" si="14"/>
        <v/>
      </c>
      <c r="W130" s="169">
        <f t="shared" si="14"/>
        <v>179.51</v>
      </c>
      <c r="X130" s="6">
        <f t="shared" si="14"/>
        <v>528240</v>
      </c>
      <c r="Y130" s="169" t="str">
        <f t="shared" si="14"/>
        <v/>
      </c>
      <c r="Z130" s="6" t="str">
        <f t="shared" si="14"/>
        <v/>
      </c>
      <c r="AA130" s="169">
        <f t="shared" si="14"/>
        <v>155.23099999999999</v>
      </c>
      <c r="AB130" s="6">
        <f t="shared" si="14"/>
        <v>570428.89</v>
      </c>
      <c r="AC130" s="169">
        <f t="shared" si="14"/>
        <v>90.27</v>
      </c>
      <c r="AD130" s="6">
        <f t="shared" si="14"/>
        <v>136895.85999999999</v>
      </c>
      <c r="AE130" s="169">
        <f t="shared" si="8"/>
        <v>6491.2710000000006</v>
      </c>
      <c r="AF130" s="22">
        <f t="shared" si="9"/>
        <v>11473077.050000001</v>
      </c>
    </row>
    <row r="131" spans="1:32" x14ac:dyDescent="0.35">
      <c r="A131" s="317"/>
      <c r="B131" s="5" t="s">
        <v>262</v>
      </c>
      <c r="C131" s="169">
        <f t="shared" si="13"/>
        <v>18.61</v>
      </c>
      <c r="D131" s="6">
        <f t="shared" si="12"/>
        <v>96765</v>
      </c>
      <c r="E131" s="169" t="str">
        <f t="shared" si="12"/>
        <v/>
      </c>
      <c r="F131" s="6" t="str">
        <f t="shared" si="12"/>
        <v/>
      </c>
      <c r="G131" s="169" t="str">
        <f t="shared" si="12"/>
        <v/>
      </c>
      <c r="H131" s="6" t="str">
        <f t="shared" si="12"/>
        <v/>
      </c>
      <c r="I131" s="169" t="str">
        <f t="shared" si="12"/>
        <v/>
      </c>
      <c r="J131" s="6" t="str">
        <f t="shared" si="12"/>
        <v/>
      </c>
      <c r="K131" s="169" t="str">
        <f t="shared" si="12"/>
        <v/>
      </c>
      <c r="L131" s="6" t="str">
        <f t="shared" si="12"/>
        <v/>
      </c>
      <c r="M131" s="169" t="str">
        <f t="shared" si="12"/>
        <v/>
      </c>
      <c r="N131" s="6" t="str">
        <f t="shared" si="12"/>
        <v/>
      </c>
      <c r="O131" s="169">
        <f t="shared" si="12"/>
        <v>0</v>
      </c>
      <c r="P131" s="201">
        <f t="shared" si="12"/>
        <v>0</v>
      </c>
      <c r="R131" s="5" t="s">
        <v>262</v>
      </c>
      <c r="S131" s="169" t="str">
        <f t="shared" si="15"/>
        <v/>
      </c>
      <c r="T131" s="6" t="str">
        <f t="shared" si="14"/>
        <v/>
      </c>
      <c r="U131" s="169" t="str">
        <f t="shared" si="14"/>
        <v/>
      </c>
      <c r="V131" s="6" t="str">
        <f t="shared" si="14"/>
        <v/>
      </c>
      <c r="W131" s="169" t="str">
        <f t="shared" si="14"/>
        <v/>
      </c>
      <c r="X131" s="6" t="str">
        <f t="shared" si="14"/>
        <v/>
      </c>
      <c r="Y131" s="169" t="str">
        <f t="shared" si="14"/>
        <v/>
      </c>
      <c r="Z131" s="6" t="str">
        <f t="shared" si="14"/>
        <v/>
      </c>
      <c r="AA131" s="169" t="str">
        <f t="shared" si="14"/>
        <v/>
      </c>
      <c r="AB131" s="6" t="str">
        <f t="shared" si="14"/>
        <v/>
      </c>
      <c r="AC131" s="169" t="str">
        <f t="shared" si="14"/>
        <v/>
      </c>
      <c r="AD131" s="6" t="str">
        <f t="shared" si="14"/>
        <v/>
      </c>
      <c r="AE131" s="169">
        <f t="shared" si="8"/>
        <v>18.61</v>
      </c>
      <c r="AF131" s="22">
        <f t="shared" si="9"/>
        <v>96765</v>
      </c>
    </row>
    <row r="132" spans="1:32" x14ac:dyDescent="0.35">
      <c r="A132" s="317"/>
      <c r="B132" s="5" t="s">
        <v>317</v>
      </c>
      <c r="C132" s="169" t="str">
        <f t="shared" si="13"/>
        <v/>
      </c>
      <c r="D132" s="6" t="str">
        <f t="shared" si="12"/>
        <v/>
      </c>
      <c r="E132" s="169" t="str">
        <f t="shared" si="12"/>
        <v/>
      </c>
      <c r="F132" s="6" t="str">
        <f t="shared" si="12"/>
        <v/>
      </c>
      <c r="G132" s="169">
        <f t="shared" si="12"/>
        <v>6.16</v>
      </c>
      <c r="H132" s="6">
        <f t="shared" si="12"/>
        <v>31980</v>
      </c>
      <c r="I132" s="169">
        <f t="shared" si="12"/>
        <v>35.75</v>
      </c>
      <c r="J132" s="6">
        <f t="shared" si="12"/>
        <v>185724</v>
      </c>
      <c r="K132" s="169" t="str">
        <f t="shared" si="12"/>
        <v/>
      </c>
      <c r="L132" s="6" t="str">
        <f t="shared" si="12"/>
        <v/>
      </c>
      <c r="M132" s="169" t="str">
        <f t="shared" si="12"/>
        <v/>
      </c>
      <c r="N132" s="6" t="str">
        <f t="shared" si="12"/>
        <v/>
      </c>
      <c r="O132" s="169">
        <f t="shared" si="12"/>
        <v>1230.81</v>
      </c>
      <c r="P132" s="201">
        <f t="shared" si="12"/>
        <v>1230.81</v>
      </c>
      <c r="R132" s="5" t="s">
        <v>317</v>
      </c>
      <c r="S132" s="169" t="str">
        <f t="shared" si="15"/>
        <v/>
      </c>
      <c r="T132" s="6" t="str">
        <f t="shared" si="14"/>
        <v/>
      </c>
      <c r="U132" s="169">
        <f t="shared" si="14"/>
        <v>3.0840000000000001</v>
      </c>
      <c r="V132" s="6">
        <f t="shared" si="14"/>
        <v>10445.290000000001</v>
      </c>
      <c r="W132" s="169">
        <f t="shared" si="14"/>
        <v>153.18</v>
      </c>
      <c r="X132" s="6">
        <f t="shared" si="14"/>
        <v>476979</v>
      </c>
      <c r="Y132" s="169" t="str">
        <f t="shared" si="14"/>
        <v/>
      </c>
      <c r="Z132" s="6" t="str">
        <f t="shared" si="14"/>
        <v/>
      </c>
      <c r="AA132" s="169" t="str">
        <f t="shared" si="14"/>
        <v/>
      </c>
      <c r="AB132" s="6" t="str">
        <f t="shared" si="14"/>
        <v/>
      </c>
      <c r="AC132" s="169" t="str">
        <f t="shared" si="14"/>
        <v/>
      </c>
      <c r="AD132" s="6" t="str">
        <f t="shared" si="14"/>
        <v/>
      </c>
      <c r="AE132" s="169">
        <f t="shared" si="8"/>
        <v>1428.9840000000002</v>
      </c>
      <c r="AF132" s="22">
        <f t="shared" si="9"/>
        <v>706359.1</v>
      </c>
    </row>
    <row r="133" spans="1:32" x14ac:dyDescent="0.35">
      <c r="A133" s="317"/>
      <c r="B133" s="5" t="s">
        <v>263</v>
      </c>
      <c r="C133" s="169" t="str">
        <f t="shared" si="13"/>
        <v/>
      </c>
      <c r="D133" s="6" t="str">
        <f t="shared" si="12"/>
        <v/>
      </c>
      <c r="E133" s="169" t="str">
        <f t="shared" si="12"/>
        <v/>
      </c>
      <c r="F133" s="6" t="str">
        <f t="shared" si="12"/>
        <v/>
      </c>
      <c r="G133" s="169" t="str">
        <f t="shared" si="12"/>
        <v/>
      </c>
      <c r="H133" s="6" t="str">
        <f t="shared" si="12"/>
        <v/>
      </c>
      <c r="I133" s="169">
        <f t="shared" si="12"/>
        <v>1.73</v>
      </c>
      <c r="J133" s="6">
        <f t="shared" si="12"/>
        <v>5402</v>
      </c>
      <c r="K133" s="169" t="str">
        <f t="shared" si="12"/>
        <v/>
      </c>
      <c r="L133" s="6" t="str">
        <f t="shared" si="12"/>
        <v/>
      </c>
      <c r="M133" s="169" t="str">
        <f t="shared" si="12"/>
        <v/>
      </c>
      <c r="N133" s="6" t="str">
        <f t="shared" si="12"/>
        <v/>
      </c>
      <c r="O133" s="169">
        <f t="shared" si="12"/>
        <v>5.91</v>
      </c>
      <c r="P133" s="201">
        <f t="shared" si="12"/>
        <v>5.91</v>
      </c>
      <c r="R133" s="5" t="s">
        <v>263</v>
      </c>
      <c r="S133" s="169" t="str">
        <f t="shared" si="15"/>
        <v/>
      </c>
      <c r="T133" s="6" t="str">
        <f t="shared" si="14"/>
        <v/>
      </c>
      <c r="U133" s="169" t="str">
        <f t="shared" si="14"/>
        <v/>
      </c>
      <c r="V133" s="6" t="str">
        <f t="shared" si="14"/>
        <v/>
      </c>
      <c r="W133" s="169" t="str">
        <f t="shared" si="14"/>
        <v/>
      </c>
      <c r="X133" s="6" t="str">
        <f t="shared" si="14"/>
        <v/>
      </c>
      <c r="Y133" s="169" t="str">
        <f t="shared" si="14"/>
        <v/>
      </c>
      <c r="Z133" s="6" t="str">
        <f t="shared" si="14"/>
        <v/>
      </c>
      <c r="AA133" s="169" t="str">
        <f t="shared" si="14"/>
        <v/>
      </c>
      <c r="AB133" s="6" t="str">
        <f t="shared" si="14"/>
        <v/>
      </c>
      <c r="AC133" s="169" t="str">
        <f t="shared" si="14"/>
        <v/>
      </c>
      <c r="AD133" s="6" t="str">
        <f t="shared" si="14"/>
        <v/>
      </c>
      <c r="AE133" s="169">
        <f t="shared" si="8"/>
        <v>7.6400000000000006</v>
      </c>
      <c r="AF133" s="22">
        <f t="shared" si="9"/>
        <v>5407.91</v>
      </c>
    </row>
    <row r="134" spans="1:32" ht="15" thickBot="1" x14ac:dyDescent="0.4">
      <c r="A134" s="317"/>
      <c r="B134" s="9" t="s">
        <v>318</v>
      </c>
      <c r="C134" s="170" t="str">
        <f t="shared" si="13"/>
        <v/>
      </c>
      <c r="D134" s="10" t="str">
        <f t="shared" si="12"/>
        <v/>
      </c>
      <c r="E134" s="170" t="str">
        <f t="shared" si="12"/>
        <v/>
      </c>
      <c r="F134" s="10" t="str">
        <f t="shared" si="12"/>
        <v/>
      </c>
      <c r="G134" s="170" t="str">
        <f t="shared" si="12"/>
        <v/>
      </c>
      <c r="H134" s="10" t="str">
        <f t="shared" si="12"/>
        <v/>
      </c>
      <c r="I134" s="170" t="str">
        <f t="shared" si="12"/>
        <v/>
      </c>
      <c r="J134" s="10" t="str">
        <f t="shared" si="12"/>
        <v/>
      </c>
      <c r="K134" s="170" t="str">
        <f t="shared" si="12"/>
        <v/>
      </c>
      <c r="L134" s="10" t="str">
        <f t="shared" si="12"/>
        <v/>
      </c>
      <c r="M134" s="170" t="str">
        <f t="shared" si="12"/>
        <v/>
      </c>
      <c r="N134" s="10" t="str">
        <f t="shared" si="12"/>
        <v/>
      </c>
      <c r="O134" s="170">
        <f t="shared" si="12"/>
        <v>0</v>
      </c>
      <c r="P134" s="202">
        <f t="shared" si="12"/>
        <v>0</v>
      </c>
      <c r="R134" s="9" t="s">
        <v>318</v>
      </c>
      <c r="S134" s="170" t="str">
        <f t="shared" si="15"/>
        <v/>
      </c>
      <c r="T134" s="10" t="str">
        <f t="shared" si="14"/>
        <v/>
      </c>
      <c r="U134" s="170" t="str">
        <f t="shared" si="14"/>
        <v/>
      </c>
      <c r="V134" s="10" t="str">
        <f t="shared" si="14"/>
        <v/>
      </c>
      <c r="W134" s="170" t="str">
        <f t="shared" si="14"/>
        <v/>
      </c>
      <c r="X134" s="10" t="str">
        <f t="shared" si="14"/>
        <v/>
      </c>
      <c r="Y134" s="170" t="str">
        <f t="shared" si="14"/>
        <v/>
      </c>
      <c r="Z134" s="10" t="str">
        <f t="shared" si="14"/>
        <v/>
      </c>
      <c r="AA134" s="170">
        <f t="shared" si="14"/>
        <v>4.0990000000000002</v>
      </c>
      <c r="AB134" s="10">
        <f t="shared" si="14"/>
        <v>12537.01</v>
      </c>
      <c r="AC134" s="170">
        <f t="shared" si="14"/>
        <v>2.2490000000000001</v>
      </c>
      <c r="AD134" s="10">
        <f t="shared" si="14"/>
        <v>3365.82</v>
      </c>
      <c r="AE134" s="170">
        <f t="shared" si="8"/>
        <v>6.3480000000000008</v>
      </c>
      <c r="AF134" s="25">
        <f t="shared" si="9"/>
        <v>15902.83</v>
      </c>
    </row>
  </sheetData>
  <mergeCells count="52">
    <mergeCell ref="AA42:AB42"/>
    <mergeCell ref="AC42:AD42"/>
    <mergeCell ref="AE42:AF42"/>
    <mergeCell ref="S42:T42"/>
    <mergeCell ref="U42:V42"/>
    <mergeCell ref="R42:R43"/>
    <mergeCell ref="W42:X42"/>
    <mergeCell ref="Y42:Z42"/>
    <mergeCell ref="B42:B43"/>
    <mergeCell ref="C42:D42"/>
    <mergeCell ref="E42:F42"/>
    <mergeCell ref="K42:L42"/>
    <mergeCell ref="O42:P42"/>
    <mergeCell ref="R2:AF2"/>
    <mergeCell ref="R3:R4"/>
    <mergeCell ref="S3:T3"/>
    <mergeCell ref="U3:V3"/>
    <mergeCell ref="W3:X3"/>
    <mergeCell ref="Y3:Z3"/>
    <mergeCell ref="AA3:AB3"/>
    <mergeCell ref="AC3:AD3"/>
    <mergeCell ref="AE3:AF3"/>
    <mergeCell ref="B2:P2"/>
    <mergeCell ref="B3:B4"/>
    <mergeCell ref="C3:D3"/>
    <mergeCell ref="E3:F3"/>
    <mergeCell ref="G3:H3"/>
    <mergeCell ref="I3:J3"/>
    <mergeCell ref="K3:L3"/>
    <mergeCell ref="M3:N3"/>
    <mergeCell ref="O3:P3"/>
    <mergeCell ref="B73:B74"/>
    <mergeCell ref="C73:D73"/>
    <mergeCell ref="E73:F73"/>
    <mergeCell ref="G73:H73"/>
    <mergeCell ref="I73:J73"/>
    <mergeCell ref="B72:P72"/>
    <mergeCell ref="R72:AF72"/>
    <mergeCell ref="A72:A134"/>
    <mergeCell ref="R73:R74"/>
    <mergeCell ref="B41:P41"/>
    <mergeCell ref="R41:AF41"/>
    <mergeCell ref="S73:T73"/>
    <mergeCell ref="U73:V73"/>
    <mergeCell ref="W73:X73"/>
    <mergeCell ref="Y73:Z73"/>
    <mergeCell ref="AA73:AB73"/>
    <mergeCell ref="AC73:AD73"/>
    <mergeCell ref="AE73:AF73"/>
    <mergeCell ref="K73:L73"/>
    <mergeCell ref="M73:N73"/>
    <mergeCell ref="O73:P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missioncleanup xmlns="946de2c9-4276-4617-bb50-e4d722df88af">false</permissioncleanup>
    <TaxCatchAll xmlns="c39d0427-23a3-434a-87a3-106c18a58fcc" xsi:nil="true"/>
    <lcf76f155ced4ddcb4097134ff3c332f xmlns="946de2c9-4276-4617-bb50-e4d722df88af">
      <Terms xmlns="http://schemas.microsoft.com/office/infopath/2007/PartnerControls"/>
    </lcf76f155ced4ddcb4097134ff3c332f>
    <FolderSet xmlns="946de2c9-4276-4617-bb50-e4d722df88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21286918E16149911EADAC79418E40" ma:contentTypeVersion="22" ma:contentTypeDescription="Create a new document." ma:contentTypeScope="" ma:versionID="f4d3ca3f51bac3f1d9a16e22451ff59e">
  <xsd:schema xmlns:xsd="http://www.w3.org/2001/XMLSchema" xmlns:xs="http://www.w3.org/2001/XMLSchema" xmlns:p="http://schemas.microsoft.com/office/2006/metadata/properties" xmlns:ns2="c39d0427-23a3-434a-87a3-106c18a58fcc" xmlns:ns3="946de2c9-4276-4617-bb50-e4d722df88af" targetNamespace="http://schemas.microsoft.com/office/2006/metadata/properties" ma:root="true" ma:fieldsID="c49236ac48e01b51302ecd018ca8ccd4" ns2:_="" ns3:_="">
    <xsd:import namespace="c39d0427-23a3-434a-87a3-106c18a58fcc"/>
    <xsd:import namespace="946de2c9-4276-4617-bb50-e4d722df88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FolderSet" minOccurs="0"/>
                <xsd:element ref="ns3:MediaLengthInSeconds" minOccurs="0"/>
                <xsd:element ref="ns3:permissioncleanup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d0427-23a3-434a-87a3-106c18a58f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4162abd-5e3d-4439-8bed-af2ebd5c985e}" ma:internalName="TaxCatchAll" ma:showField="CatchAllData" ma:web="c39d0427-23a3-434a-87a3-106c18a58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de2c9-4276-4617-bb50-e4d722df88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FolderSet" ma:index="20" nillable="true" ma:displayName="FolderSet" ma:format="Dropdown" ma:indexed="true" ma:internalName="FolderSet">
      <xsd:simpleType>
        <xsd:restriction base="dms:Text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permissioncleanup" ma:index="22" nillable="true" ma:displayName="permissioncleanup" ma:default="0" ma:format="Dropdown" ma:internalName="permissioncleanup">
      <xsd:simpleType>
        <xsd:restriction base="dms:Boolea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26392cd-2412-4e4b-807b-434ade0b29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5A401-5234-4E97-AFE8-3613F80B137F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c39d0427-23a3-434a-87a3-106c18a58fcc"/>
    <ds:schemaRef ds:uri="http://purl.org/dc/elements/1.1/"/>
    <ds:schemaRef ds:uri="http://schemas.microsoft.com/office/infopath/2007/PartnerControls"/>
    <ds:schemaRef ds:uri="946de2c9-4276-4617-bb50-e4d722df88a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ED22F0-9C2E-4DFD-BBE4-D6EFFE8B2B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5738B9-B541-420A-9F81-47AF567AC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d0427-23a3-434a-87a3-106c18a58fcc"/>
    <ds:schemaRef ds:uri="946de2c9-4276-4617-bb50-e4d722df88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Support Tables</vt:lpstr>
      <vt:lpstr>County Support Tables</vt:lpstr>
      <vt:lpstr>Goal and Projections Summary</vt:lpstr>
      <vt:lpstr>Program Portfolio</vt:lpstr>
      <vt:lpstr>Customer Class</vt:lpstr>
      <vt:lpstr>Annual Growth Demand and Energy</vt:lpstr>
      <vt:lpstr>Projected Demand and Energy</vt:lpstr>
      <vt:lpstr>Projected Budget</vt:lpstr>
      <vt:lpstr>Historical Demand Energy Goals</vt:lpstr>
      <vt:lpstr>Projected v Reported &amp; Verified</vt:lpstr>
      <vt:lpstr>Historical Incentive and Admin</vt:lpstr>
      <vt:lpstr>Program Funding for Previous Yr</vt:lpstr>
      <vt:lpstr>EECRF</vt:lpstr>
      <vt:lpstr>Underserved Counties</vt:lpstr>
      <vt:lpstr>Appendix A - Savings by 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Dyke</dc:creator>
  <cp:lastModifiedBy>Karl Dyke</cp:lastModifiedBy>
  <dcterms:created xsi:type="dcterms:W3CDTF">2023-02-21T19:48:11Z</dcterms:created>
  <dcterms:modified xsi:type="dcterms:W3CDTF">2023-05-23T21:36:19Z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0x010100B921286918E16149911EADAC79418E40</vt:lpwstr>
  </property>
  <property fmtid="{D5CDD505-2E9C-101B-9397-08002B2CF9AE}" pid="3" name="MediaServiceImageTags">
    <vt:lpwstr/>
  </property>
</Properties>
</file>